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B:\Obnova kopališča Domžale\4301-30-2025 Oprema kopališče Domžale\"/>
    </mc:Choice>
  </mc:AlternateContent>
  <xr:revisionPtr revIDLastSave="0" documentId="13_ncr:1_{5EAC9304-5B52-44B1-A9E9-795D35905B3D}" xr6:coauthVersionLast="36" xr6:coauthVersionMax="47" xr10:uidLastSave="{00000000-0000-0000-0000-000000000000}"/>
  <bookViews>
    <workbookView xWindow="0" yWindow="0" windowWidth="28800" windowHeight="14025" tabRatio="735" firstSheet="2" activeTab="4" xr2:uid="{00000000-000D-0000-FFFF-FFFF00000000}"/>
  </bookViews>
  <sheets>
    <sheet name="naslovna stran" sheetId="7" r:id="rId1"/>
    <sheet name="notranja oprema" sheetId="1" r:id="rId2"/>
    <sheet name="zunanja premična oprema" sheetId="5" r:id="rId3"/>
    <sheet name="oprema za reševanje" sheetId="2" r:id="rId4"/>
    <sheet name="grafična oprema" sheetId="4" r:id="rId5"/>
  </sheets>
  <definedNames>
    <definedName name="_xlnm._FilterDatabase" localSheetId="1" hidden="1">'notranja oprema'!$A$30:$A$122</definedName>
    <definedName name="_xlnm.Print_Area" localSheetId="2">'zunanja premična oprema'!$A$1:$F$19</definedName>
    <definedName name="_xlnm.Print_Titles" localSheetId="4">'grafična oprema'!$3:$3</definedName>
    <definedName name="_xlnm.Print_Titles" localSheetId="1">'notranja oprema'!$31:$31</definedName>
    <definedName name="_xlnm.Print_Titles" localSheetId="3">'oprema za reševanje'!$7:$7</definedName>
    <definedName name="_xlnm.Print_Titles" localSheetId="2">'zunanja premična oprema'!#REF!</definedName>
  </definedNames>
  <calcPr calcId="191029"/>
</workbook>
</file>

<file path=xl/calcChain.xml><?xml version="1.0" encoding="utf-8"?>
<calcChain xmlns="http://schemas.openxmlformats.org/spreadsheetml/2006/main">
  <c r="F103" i="1" l="1"/>
  <c r="F83" i="1"/>
  <c r="F81" i="1"/>
  <c r="F97" i="1"/>
  <c r="F95" i="1"/>
  <c r="F93" i="1"/>
  <c r="F58" i="4"/>
  <c r="F44" i="4"/>
  <c r="F104" i="4" l="1"/>
  <c r="F9" i="5" l="1"/>
  <c r="F91" i="1" l="1"/>
  <c r="F90" i="4" l="1"/>
  <c r="F25" i="4" l="1"/>
  <c r="F21" i="4" l="1"/>
  <c r="F17" i="4"/>
  <c r="F14" i="4"/>
  <c r="F100" i="4"/>
  <c r="F98" i="4"/>
  <c r="F96" i="4"/>
  <c r="F94" i="4"/>
  <c r="F92" i="4"/>
  <c r="F88" i="4"/>
  <c r="F86" i="4"/>
  <c r="F84" i="4"/>
  <c r="F80" i="4"/>
  <c r="F76" i="4"/>
  <c r="F74" i="4"/>
  <c r="F70" i="4"/>
  <c r="F68" i="4"/>
  <c r="F64" i="4"/>
  <c r="F62" i="4"/>
  <c r="F56" i="4"/>
  <c r="F54" i="4"/>
  <c r="F52" i="4"/>
  <c r="F50" i="4"/>
  <c r="F48" i="4"/>
  <c r="F46" i="4"/>
  <c r="F42" i="4"/>
  <c r="F38" i="4"/>
  <c r="F33" i="4"/>
  <c r="F31" i="4"/>
  <c r="F29" i="4"/>
  <c r="F27" i="4"/>
  <c r="F12" i="4"/>
  <c r="F106" i="4" l="1"/>
  <c r="F34" i="7" s="1"/>
  <c r="F101" i="1" l="1"/>
  <c r="F72" i="1"/>
  <c r="F51" i="1"/>
  <c r="F44" i="1"/>
  <c r="F13" i="5" l="1"/>
  <c r="F107" i="1"/>
  <c r="F109" i="1"/>
  <c r="F9" i="2"/>
  <c r="F6" i="5"/>
  <c r="F11" i="5"/>
  <c r="F36" i="1"/>
  <c r="F40" i="1"/>
  <c r="F49" i="1"/>
  <c r="F53" i="1"/>
  <c r="F55" i="1"/>
  <c r="F57" i="1"/>
  <c r="F62" i="1"/>
  <c r="F64" i="1"/>
  <c r="F66" i="1"/>
  <c r="F68" i="1"/>
  <c r="F70" i="1"/>
  <c r="F75" i="1"/>
  <c r="F77" i="1"/>
  <c r="F79" i="1"/>
  <c r="F85" i="1"/>
  <c r="F87" i="1"/>
  <c r="F89" i="1"/>
  <c r="F105" i="1"/>
  <c r="F114" i="1"/>
  <c r="F116" i="1"/>
  <c r="F118" i="1"/>
  <c r="F19" i="5" l="1"/>
  <c r="F32" i="7" s="1"/>
  <c r="F122" i="1"/>
  <c r="F12" i="2"/>
  <c r="F33" i="7" s="1"/>
  <c r="F31" i="7" l="1"/>
  <c r="F35" i="7" s="1"/>
  <c r="F36" i="7" s="1"/>
  <c r="F37" i="7" s="1"/>
</calcChain>
</file>

<file path=xl/sharedStrings.xml><?xml version="1.0" encoding="utf-8"?>
<sst xmlns="http://schemas.openxmlformats.org/spreadsheetml/2006/main" count="344" uniqueCount="253">
  <si>
    <t>kpl</t>
  </si>
  <si>
    <t>POPIS DEL:</t>
  </si>
  <si>
    <t>A. NOTRANJA OPREMA:</t>
  </si>
  <si>
    <t>1.</t>
  </si>
  <si>
    <t>2.</t>
  </si>
  <si>
    <t>3.</t>
  </si>
  <si>
    <t>4.</t>
  </si>
  <si>
    <t>5.</t>
  </si>
  <si>
    <t>kos</t>
  </si>
  <si>
    <t>o_g</t>
  </si>
  <si>
    <t>m_p</t>
  </si>
  <si>
    <t>s_p</t>
  </si>
  <si>
    <t>pred</t>
  </si>
  <si>
    <t>o_1</t>
  </si>
  <si>
    <t>s</t>
  </si>
  <si>
    <t>m</t>
  </si>
  <si>
    <t>pult_pp</t>
  </si>
  <si>
    <t>pos</t>
  </si>
  <si>
    <t>o_p2</t>
  </si>
  <si>
    <t>o_n1</t>
  </si>
  <si>
    <t>rec_pult</t>
  </si>
  <si>
    <t>toc_pult</t>
  </si>
  <si>
    <t>lež</t>
  </si>
  <si>
    <t>m2</t>
  </si>
  <si>
    <t>DROBNA SANITARNA OPREMA</t>
  </si>
  <si>
    <t>obl</t>
  </si>
  <si>
    <t xml:space="preserve">B.  ZUNANJA OPREMA </t>
  </si>
  <si>
    <t>polica</t>
  </si>
  <si>
    <t>koš</t>
  </si>
  <si>
    <t>6.</t>
  </si>
  <si>
    <t>C.  OPREMA ZA REŠEVANJE</t>
  </si>
  <si>
    <t>ZNF_1</t>
  </si>
  <si>
    <t>ZNT_1</t>
  </si>
  <si>
    <t>ZNT_2</t>
  </si>
  <si>
    <t>NT_1</t>
  </si>
  <si>
    <t>ON</t>
  </si>
  <si>
    <t>ON_GV</t>
  </si>
  <si>
    <t>OO_V</t>
  </si>
  <si>
    <t>OO</t>
  </si>
  <si>
    <t>sen</t>
  </si>
  <si>
    <t>vit</t>
  </si>
  <si>
    <t>m1</t>
  </si>
  <si>
    <t>ON_Gard</t>
  </si>
  <si>
    <t>IO</t>
  </si>
  <si>
    <t>ON_Z</t>
  </si>
  <si>
    <t>IO_1</t>
  </si>
  <si>
    <t>IO_2</t>
  </si>
  <si>
    <t>UN</t>
  </si>
  <si>
    <t>UT</t>
  </si>
  <si>
    <t>UN_1</t>
  </si>
  <si>
    <t>UN_2</t>
  </si>
  <si>
    <t>UT_1</t>
  </si>
  <si>
    <t>UTZ</t>
  </si>
  <si>
    <t>UTZ_1</t>
  </si>
  <si>
    <t>UTZ_2</t>
  </si>
  <si>
    <t>ON_kab</t>
  </si>
  <si>
    <t>KZ_N</t>
  </si>
  <si>
    <t>KZ_T</t>
  </si>
  <si>
    <t>TO</t>
  </si>
  <si>
    <t>TO_1</t>
  </si>
  <si>
    <t>koš_        ločevanje</t>
  </si>
  <si>
    <r>
      <rPr>
        <b/>
        <sz val="9"/>
        <rFont val="Calibri"/>
        <family val="2"/>
        <charset val="238"/>
        <scheme val="minor"/>
      </rPr>
      <t xml:space="preserve">garderobna omarica za osebne stvari zaposlenih, po izboru:                                                                           </t>
    </r>
    <r>
      <rPr>
        <sz val="9"/>
        <rFont val="Calibri"/>
        <family val="2"/>
        <charset val="238"/>
        <scheme val="minor"/>
      </rPr>
      <t xml:space="preserve">čisti in nečisti predelek dim. 40x50x190 cm, omarica je izdelana iz  kompaktnih plošč d=13 mm, v barvi po izboru, kvalitetno skrito okovje, zaklepanje s cilindrično ključavnico, na RF nogicah. (Nabava, dobava in montaža.)  </t>
    </r>
  </si>
  <si>
    <r>
      <rPr>
        <b/>
        <sz val="9"/>
        <rFont val="Calibri"/>
        <family val="2"/>
        <charset val="238"/>
        <scheme val="minor"/>
      </rPr>
      <t>mobilno ležišče v prostoru za 1. pomoč, po izboru:</t>
    </r>
    <r>
      <rPr>
        <sz val="9"/>
        <rFont val="Calibri"/>
        <family val="2"/>
        <charset val="238"/>
        <scheme val="minor"/>
      </rPr>
      <t xml:space="preserve">  pregradno ležišče z električnim dvigom premično na kolesih dim. 200x75 cm višina dviga cca 60 cm   - hidravlično ali električno nastavljiva višina ležišča, oblika podnožja omogoča prost bočni dostop do ležišča, vpotegljiva, mala kolesa (Ø 75 mm) za premike po prostoru; kot npr. pregledna miza S, proizvajalca Novak M. (Nabava, dobava in montaža.)                                         </t>
    </r>
  </si>
  <si>
    <t>OBJEKT:</t>
  </si>
  <si>
    <t>LOKACIJA GRADNJE:</t>
  </si>
  <si>
    <t>Ravnikar Potokar arhitekturni biro d.o.o.</t>
  </si>
  <si>
    <t>VRSTA POPISA:</t>
  </si>
  <si>
    <t>VRSTA GRADNJE:</t>
  </si>
  <si>
    <t>ODGOVORNI PROJEKTANT:</t>
  </si>
  <si>
    <t>Robert Potokar, univ.dipl.inž.arh., ZAPS A 0735</t>
  </si>
  <si>
    <t>PROJEKTANT:</t>
  </si>
  <si>
    <t>POPIS IZDELAL:</t>
  </si>
  <si>
    <t>DATUM:</t>
  </si>
  <si>
    <t>A.</t>
  </si>
  <si>
    <t>B.</t>
  </si>
  <si>
    <t>C.</t>
  </si>
  <si>
    <t>D.</t>
  </si>
  <si>
    <t>22,00 % DDV na netto osnovo del:</t>
  </si>
  <si>
    <t xml:space="preserve">PRAVNO OBVESTILO: Projektantski popis s projektantskim predračunom je avtorsko delo in zato že s svojim nastankom v zakonsko dovoljenem okviru predmet avtorske zaščite ali druge oblike zaščite intelektualne lastnine. Namenjen je izključno le za izgradnjo predmetnega objekta. Vsebino popisa se v nobenem primeru ne sme kopirati, prepisovati, razmnoževati ali kako drugače razširjati v komercialne namene ker kopiranje avtorskih vsebin po Zakonu o avtorski in sorodnih pravicah Republike Slovenije (ZASP, UL št. 120-01/94-1/3), ni dovoljeno. </t>
  </si>
  <si>
    <t>EM</t>
  </si>
  <si>
    <t>KOL</t>
  </si>
  <si>
    <t>C/E</t>
  </si>
  <si>
    <t>ZNESEK</t>
  </si>
  <si>
    <t>OZN.P.</t>
  </si>
  <si>
    <t>ŠTEV. PROJEKTA:</t>
  </si>
  <si>
    <t>1000 Ljubljana</t>
  </si>
  <si>
    <t>novogradnja</t>
  </si>
  <si>
    <t>Ravnikar Potokar arhitekturni biro d.o.o., Ljubljana
Rimska cesta 8, Ljubljana
Ravnikar Potokar arhitekturni biro d.o.o.
Rimska cesta 8, Ljubljana
Katarina Florjančič, univ.dipl.inž.arh., ZAPS A 1126</t>
  </si>
  <si>
    <t>INVESTITOR:</t>
  </si>
  <si>
    <t>SKUPNA REKAPITULACIJA KOPALIŠČE KOLEZIJA:</t>
  </si>
  <si>
    <t>SKUPAJ netto osnova A - F:</t>
  </si>
  <si>
    <t>NOTRANJA OPREMA:</t>
  </si>
  <si>
    <t>ZUNANJA PREMIČNA OPREMA:</t>
  </si>
  <si>
    <t>OPREMA ZA REŠEVANJE:</t>
  </si>
  <si>
    <t>GRAFIČNA OPREMA:</t>
  </si>
  <si>
    <t>OPREMA</t>
  </si>
  <si>
    <r>
      <rPr>
        <b/>
        <sz val="9"/>
        <rFont val="Calibri"/>
        <family val="2"/>
        <charset val="238"/>
        <scheme val="minor"/>
      </rPr>
      <t>OMARA ZA ČISTILA, po izboru:</t>
    </r>
    <r>
      <rPr>
        <sz val="9"/>
        <rFont val="Calibri"/>
        <family val="2"/>
        <charset val="238"/>
        <scheme val="minor"/>
      </rPr>
      <t xml:space="preserve"> kovinska izvedba, dim.920x420x1950 cm, dvokrilna, zaklepanje, notranja oprema: 1 polica po celi širini, 2 mali prestavljivi polici, 1 obesni drog;  kot npr. PRIMAT. (Nabava, dobava in montaža.)  </t>
    </r>
  </si>
  <si>
    <r>
      <rPr>
        <b/>
        <sz val="9"/>
        <rFont val="Calibri"/>
        <family val="2"/>
        <charset val="238"/>
        <scheme val="minor"/>
      </rPr>
      <t xml:space="preserve">KOŠ ZA ODPADKE, podpultni, po izboru: </t>
    </r>
    <r>
      <rPr>
        <sz val="9"/>
        <rFont val="Calibri"/>
        <family val="2"/>
        <charset val="238"/>
        <scheme val="minor"/>
      </rPr>
      <t>dim. cca 35x35x50 cm iz perforirane inox pločevine, z vložkom za vrečke. (Nabava, dobava in montaža.)</t>
    </r>
  </si>
  <si>
    <r>
      <rPr>
        <b/>
        <sz val="9"/>
        <rFont val="Calibri"/>
        <family val="2"/>
        <charset val="238"/>
        <scheme val="minor"/>
      </rPr>
      <t xml:space="preserve">stol na 4 nogah, po izboru: </t>
    </r>
    <r>
      <rPr>
        <sz val="9"/>
        <rFont val="Calibri"/>
        <family val="2"/>
        <charset val="238"/>
        <scheme val="minor"/>
      </rPr>
      <t>nakladalni; okrogle noge, s plastičnimi čepki proti odrgninam; sedišče in hrbtišče aluminijasti trakovi, komplet konstrukcija stola aluminij; komplet prašno barvani; dim.48x57x80h, višina sedišča 44; kot npr. stol RION proizvajalca FAST. (Nabava, dobava in montaža.)</t>
    </r>
  </si>
  <si>
    <r>
      <rPr>
        <b/>
        <sz val="9"/>
        <rFont val="Calibri"/>
        <family val="2"/>
        <charset val="238"/>
        <scheme val="minor"/>
      </rPr>
      <t xml:space="preserve">delovni stol na kolesih, po izboru: </t>
    </r>
    <r>
      <rPr>
        <sz val="9"/>
        <rFont val="Calibri"/>
        <family val="2"/>
        <charset val="238"/>
        <scheme val="minor"/>
      </rPr>
      <t>kovinsko kromirano podnožje, dvižni, sinhro mehanizem, sedišče tapecirano v tekstilu, hrbtišče mrežica, z nastavljivo ledveno oporo, regulacija globine sedišča. (Nabava, dobava in montaža.)</t>
    </r>
  </si>
  <si>
    <r>
      <rPr>
        <b/>
        <sz val="9"/>
        <rFont val="Calibri"/>
        <family val="2"/>
        <charset val="238"/>
        <scheme val="minor"/>
      </rPr>
      <t xml:space="preserve">koš za smeti, po izboru: </t>
    </r>
    <r>
      <rPr>
        <sz val="9"/>
        <rFont val="Calibri"/>
        <family val="2"/>
        <charset val="238"/>
        <scheme val="minor"/>
      </rPr>
      <t xml:space="preserve"> inox ohišje, dim.Ø35 cm, h 80 cm, s tremi odprtinami za ločeno zbiranje odpadkov. (Nabava, dobava in montaža.)</t>
    </r>
  </si>
  <si>
    <t xml:space="preserve">SKUPAJ NOTRANJA OPREMA: </t>
  </si>
  <si>
    <t>2. Posamezni načrti in grafične risbe so obvezni sestavni del tega popisa. Pred sami naročilom opreme in izdelavo je potrebno obvezno še dodatno primerjati količine elementov v popisu in grafičnih prilogah! Barve in izbor finalnih zaključkov (barva mediapana, kompaktnih plošč, vodoodbojnih vezanih plošč, pulti, furnir, barva jeklenih delov, steklo...) je določeno v barvni študiji, ki je del načrta notranje opreme.</t>
  </si>
  <si>
    <t>1. Vsi elementi pohištva morajo biti izdelani v skladu z ustreznimi zakonsko predpisanimi standardi in eurocodami. Vsa dela, oprema, oprema in naprave vključujejo potrebno nabavo, ali izdelavo, vse stroške v zvezi s tem, dovoz do mesta montaže in vse transporte ter montažo. Pred pričetkom del obvezno premeriti posamezne prostore in uskladiti dimenzije!</t>
  </si>
  <si>
    <t>3. Vsi elementi opreme, ki so izdelani po načrtih notranje opreme, imajo na začetku opisa posamezne postavke oznako: PO NAČRTU; natančnejši opisi posameznih postavk so razvidni iz načrtov.</t>
  </si>
  <si>
    <t xml:space="preserve">4. Leseni deli opreme so, odvisno od posamezne postavke, iz: </t>
  </si>
  <si>
    <r>
      <t xml:space="preserve">4.4. </t>
    </r>
    <r>
      <rPr>
        <sz val="8"/>
        <rFont val="Times New Roman"/>
        <family val="1"/>
        <charset val="238"/>
      </rPr>
      <t>•</t>
    </r>
    <r>
      <rPr>
        <sz val="8"/>
        <rFont val="Calibri"/>
        <family val="2"/>
        <charset val="238"/>
      </rPr>
      <t xml:space="preserve"> -  </t>
    </r>
    <r>
      <rPr>
        <sz val="8"/>
        <rFont val="Calibri"/>
        <family val="2"/>
        <charset val="238"/>
        <scheme val="minor"/>
      </rPr>
      <t>Odlagalne površine pultov, polic in klopi ter obloge so iz polimer akrilne kompozitne plošče deb. 12 mm (kot npr. kerrock). Stranske površine v vidnih območjih pbdelane enako kot odlagalne površine.</t>
    </r>
  </si>
  <si>
    <r>
      <t>5.</t>
    </r>
    <r>
      <rPr>
        <sz val="8"/>
        <rFont val="Calibri"/>
        <family val="2"/>
        <charset val="238"/>
      </rPr>
      <t xml:space="preserve"> </t>
    </r>
    <r>
      <rPr>
        <sz val="8"/>
        <rFont val="Calibri"/>
        <family val="2"/>
        <charset val="238"/>
        <scheme val="minor"/>
      </rPr>
      <t xml:space="preserve">Kovinski deli pohištva so kromirani oziroma so prašno barvani po RAL, barvo izbere projektant. Vsi vidni deli jeklenih konstrukcij so kromirani ali prašno barvani, vijačeni po detajlu. Zvari so vedno skriti, če pa to ni mogoče, so brušeni.     </t>
    </r>
  </si>
  <si>
    <r>
      <t xml:space="preserve">4.1. </t>
    </r>
    <r>
      <rPr>
        <sz val="8"/>
        <rFont val="Times New Roman"/>
        <family val="1"/>
        <charset val="238"/>
      </rPr>
      <t>•</t>
    </r>
    <r>
      <rPr>
        <sz val="8"/>
        <rFont val="Calibri"/>
        <family val="2"/>
        <charset val="238"/>
        <scheme val="minor"/>
      </rPr>
      <t xml:space="preserve"> - mediapana deb. od 18 do 36 mm, obdelanega z ultrapasom npr. MAXFUNDER ali EGGER; s pripadajočimi robnimi nalimki. Obrobe in zaključki elementov so izdelani iz masivnih nalimkov iz enakega materiala in obdelani po detajlnih načrtih.</t>
    </r>
  </si>
  <si>
    <r>
      <t xml:space="preserve">4.2. </t>
    </r>
    <r>
      <rPr>
        <sz val="8"/>
        <rFont val="Times New Roman"/>
        <family val="1"/>
        <charset val="238"/>
      </rPr>
      <t>•</t>
    </r>
    <r>
      <rPr>
        <sz val="8"/>
        <rFont val="Calibri"/>
        <family val="2"/>
        <charset val="238"/>
        <scheme val="minor"/>
      </rPr>
      <t xml:space="preserve"> - Kompaktnih plošč debeline 10 ali 15 mm (kot npr. Max Interior ali enakovredno);  s pripadajočimi robnimi nalimki. Obrobe in zaključki elementov so izdelani iz masivnih nalimkov iz enakega materiala in obdelani po detajlnih načrtih.</t>
    </r>
  </si>
  <si>
    <r>
      <t xml:space="preserve">4.3. </t>
    </r>
    <r>
      <rPr>
        <sz val="8"/>
        <rFont val="Times New Roman"/>
        <family val="1"/>
        <charset val="238"/>
      </rPr>
      <t>•</t>
    </r>
    <r>
      <rPr>
        <sz val="8"/>
        <rFont val="Calibri"/>
        <family val="2"/>
        <charset val="238"/>
        <scheme val="minor"/>
      </rPr>
      <t xml:space="preserve"> - vodoodbojne vezane plošče d=38 mm, obojestransko obdelane z ultrapasom po izboru,  s pripadajočimi robnimi nalimki. Obrobe in zaključki elementov so izdelani iz masivnih nalimkov iz enakega materiala in obdelani po detajlnih načrtih. Barva vedno po izboru arhitekta.  </t>
    </r>
  </si>
  <si>
    <r>
      <t xml:space="preserve">4.5. </t>
    </r>
    <r>
      <rPr>
        <sz val="8"/>
        <rFont val="Times New Roman"/>
        <family val="1"/>
        <charset val="238"/>
      </rPr>
      <t>•</t>
    </r>
    <r>
      <rPr>
        <sz val="8"/>
        <rFont val="Calibri"/>
        <family val="2"/>
        <charset val="238"/>
      </rPr>
      <t xml:space="preserve"> - </t>
    </r>
    <r>
      <rPr>
        <sz val="8"/>
        <rFont val="Calibri"/>
        <family val="2"/>
        <charset val="238"/>
        <scheme val="minor"/>
      </rPr>
      <t>Talne obrobe posameznih pohištvenih elementov so izdelane v inoxu oz. po detajlu. Obroba obsega sprednje lice in obe stranski stranici elementa.</t>
    </r>
  </si>
  <si>
    <r>
      <t>7.</t>
    </r>
    <r>
      <rPr>
        <sz val="8"/>
        <rFont val="Calibri"/>
        <family val="2"/>
        <charset val="238"/>
      </rPr>
      <t xml:space="preserve"> </t>
    </r>
    <r>
      <rPr>
        <sz val="8"/>
        <rFont val="Calibri"/>
        <family val="2"/>
        <charset val="238"/>
        <scheme val="minor"/>
      </rPr>
      <t xml:space="preserve">Mize, stoli, ležalniki in vsa ostala oprema po posameznih postavkah, izbrana iz katalogov, ima na začetku opisa oznako: PO IZBORU. </t>
    </r>
  </si>
  <si>
    <r>
      <t>8.</t>
    </r>
    <r>
      <rPr>
        <sz val="8"/>
        <rFont val="Calibri"/>
        <family val="2"/>
        <charset val="238"/>
      </rPr>
      <t xml:space="preserve"> </t>
    </r>
    <r>
      <rPr>
        <sz val="8"/>
        <rFont val="Calibri"/>
        <family val="2"/>
        <charset val="238"/>
        <scheme val="minor"/>
      </rPr>
      <t xml:space="preserve">Vsi oblazinjeni deli so iz enobarvnega visokokvalitetnega ekološkega umetnega usnja, barva in vzorec po izboru arhitekta. </t>
    </r>
  </si>
  <si>
    <r>
      <t>9.</t>
    </r>
    <r>
      <rPr>
        <sz val="8"/>
        <rFont val="Calibri"/>
        <family val="2"/>
        <charset val="238"/>
      </rPr>
      <t xml:space="preserve"> </t>
    </r>
    <r>
      <rPr>
        <sz val="8"/>
        <rFont val="Calibri"/>
        <family val="2"/>
        <charset val="238"/>
        <scheme val="minor"/>
      </rPr>
      <t>Koši za smeti so iz kromirane pločevine z dvižnimi pokrovi, zunanji koši za ločeno zbiranje odpadkov so iz pocinkane pločevine, barvane po RAL.</t>
    </r>
  </si>
  <si>
    <t>11. Police v omarah so nastavljive po višini. Nosilni čepi polic so jekleni, kromirani. Police, hrbtišča in notranjost omar je obdelana v celoti iz enakih vzorcev in po zboru arhitekta po detajlih opreme.</t>
  </si>
  <si>
    <t>6. Vsa nasadila in okovje: krom oz. barvano po barvni študiji, po detajlu! Vrata v posametnih elementih so z odmičnimi panti in magnetom. Vsi ročaji na omaricah in predalih so po izboru projektanta - arhitekta. Vsi vijaki, vidni ali skriti, so krom ali inox. Vrsta in oblika vijakov je definirana pri posameznih detajlih. Vse vodila in škatle predalnikov so kovinske, v barvi po barvni skali, sistem Blum Metabox ali enakovredno. Vodila predalov so teleskopska.</t>
  </si>
  <si>
    <t>12. Vsi predalniki in ostali pomični elementi opreme imajo kolesca (krom, inox), dodatni obložena z gumirano oblogo, opremljena z ročnini zavorami - blokadami, skratka morajo biti primerna za javne bazenske površine.</t>
  </si>
  <si>
    <t xml:space="preserve">10. Vse omare, vitrine in predalniki imajo enoten sistem centralnega zaklepanja s sistemskim ključem. Ključi in ključavnice: krom. </t>
  </si>
  <si>
    <t>13. Eventualne podkonstrukcije v opremi so sestavni del ponujenega elementa, prav tako tudi eventualne distančne letve, ki rešujejo tolerance med zidovi in opremo. Distančne letve so v materialu, katerega določi arhitekt, oziroma po detajlu.</t>
  </si>
  <si>
    <t>14. Vse elemente, v katerih so svetila ali parapetne kanale za razvod elektrike je potrebno uskladiti na mestu samem.</t>
  </si>
  <si>
    <t xml:space="preserve">15. Obvezno je upoštevati tudi popis opreme v projektih strojnih,  vodovodnih in električnih inštalacij. </t>
  </si>
  <si>
    <r>
      <rPr>
        <b/>
        <sz val="8"/>
        <rFont val="Calibri"/>
        <family val="2"/>
        <charset val="238"/>
        <scheme val="minor"/>
      </rPr>
      <t>SPLOŠNA OPOMBA:</t>
    </r>
    <r>
      <rPr>
        <sz val="8"/>
        <rFont val="Calibri"/>
        <family val="2"/>
        <charset val="238"/>
        <scheme val="minor"/>
      </rPr>
      <t xml:space="preserve"> Vse navedene pripombe in opombe veljajo za celoten popis in se v nadaljevanju po posameznih poglavjih ne ponavljajo več. Vsa oprema je narejena po načrtih arhitekta -  projektanta ali izbrana z njegovim soglasjem in potrditvijo. To velja tudi za nedefinirane ali naknadno izbrane elemente opreme in drobnega inventarja. Vse nejasnosti oziroma spremembe se usklajujejo z arhitektom projektantom. V sledečem popisu morajo biti v posameznih postavkah v cenah za enoto mere, glede na vsebino in opis, povsod upoštevane sledeče pripombe in opombe: </t>
    </r>
  </si>
  <si>
    <t>KRATEK OPIS DELA OPREME</t>
  </si>
  <si>
    <t>SKUPAJ ZUNANJA PREMIČNA OPREMA:</t>
  </si>
  <si>
    <r>
      <rPr>
        <b/>
        <sz val="9"/>
        <rFont val="Calibri"/>
        <family val="2"/>
        <charset val="238"/>
        <scheme val="minor"/>
      </rPr>
      <t>opazovalni stol za reševalca iz vode, po izboru:</t>
    </r>
    <r>
      <rPr>
        <sz val="9"/>
        <rFont val="Calibri"/>
        <family val="2"/>
        <charset val="238"/>
        <scheme val="minor"/>
      </rPr>
      <t xml:space="preserve"> sedišče in hrbtišče plastično, komplet konstrukcija stola aluminij; višina sedišča 200 cm. (Nabava, dobava in montaža.)  </t>
    </r>
  </si>
  <si>
    <r>
      <rPr>
        <b/>
        <sz val="8"/>
        <rFont val="Calibri"/>
        <family val="2"/>
        <charset val="238"/>
        <scheme val="minor"/>
      </rPr>
      <t>VI. OPREMA IN SREDSTVA ZA REŠEVANJE IZ VODE</t>
    </r>
    <r>
      <rPr>
        <sz val="8"/>
        <rFont val="Calibri"/>
        <family val="2"/>
        <charset val="238"/>
        <scheme val="minor"/>
      </rPr>
      <t xml:space="preserve">
</t>
    </r>
    <r>
      <rPr>
        <b/>
        <sz val="8"/>
        <rFont val="Calibri"/>
        <family val="2"/>
        <charset val="238"/>
        <scheme val="minor"/>
      </rPr>
      <t>26. člen
(oprema kopališča)</t>
    </r>
    <r>
      <rPr>
        <sz val="8"/>
        <rFont val="Calibri"/>
        <family val="2"/>
        <charset val="238"/>
        <scheme val="minor"/>
      </rPr>
      <t xml:space="preserve">
Lastnik oziroma upravljavec kopališča mora v času obratovanja zagotoviti vse potrebno za varstvo pred utopitvami in za preprečitev poškodb.
(2) Če ima kopališče več kot enega reševalca iz vode, morajo le-ti imeti v času opravljanja svojih nalog stalno radijsko ali telefonsko zvezo z drugimi reševalci iz vode.
(3) Vsako kopališče mora imeti naslednjo opremo, ki omogoča varno in učinkovito reševanje iz vode ter komunikacijo z zdravstveno službo, centrom za obveščanje in policijo:
– reševalne obroče ali reševalne žoge;
– reševalne tube;
– piščalke;
– telefonsko ali radijsko zvezo. </t>
    </r>
  </si>
  <si>
    <r>
      <rPr>
        <b/>
        <sz val="8"/>
        <rFont val="Calibri"/>
        <family val="2"/>
        <charset val="238"/>
        <scheme val="minor"/>
      </rPr>
      <t xml:space="preserve">izsek iz (citirano po): </t>
    </r>
    <r>
      <rPr>
        <sz val="8"/>
        <rFont val="Calibri"/>
        <family val="2"/>
        <charset val="238"/>
        <scheme val="minor"/>
      </rPr>
      <t xml:space="preserve">(Pravilnik o ukrepih za varstvo pred utopitvami na kopališčih; Uradni list RS, št. 84/07)  </t>
    </r>
  </si>
  <si>
    <t>SKUPAJ OPREMA ZA REŠEVANJE:</t>
  </si>
  <si>
    <t>7.</t>
  </si>
  <si>
    <t>8.</t>
  </si>
  <si>
    <t xml:space="preserve">DODATNO POJASNILO IN DODATNA ZAHTEVA K OSNOVNIM OPOMBAM  (iz uvodnega poglavja): </t>
  </si>
  <si>
    <t>9.</t>
  </si>
  <si>
    <t>10.</t>
  </si>
  <si>
    <t>11.</t>
  </si>
  <si>
    <t>LED</t>
  </si>
  <si>
    <t>VITRINA</t>
  </si>
  <si>
    <t>ON_V</t>
  </si>
  <si>
    <t>ON_ZI</t>
  </si>
  <si>
    <t>UT_2</t>
  </si>
  <si>
    <t>T_OTR</t>
  </si>
  <si>
    <r>
      <rPr>
        <b/>
        <sz val="9"/>
        <color indexed="8"/>
        <rFont val="Calibri"/>
        <family val="2"/>
        <charset val="238"/>
        <scheme val="minor"/>
      </rPr>
      <t>Kabel</t>
    </r>
    <r>
      <rPr>
        <sz val="9"/>
        <color indexed="8"/>
        <rFont val="Calibri"/>
        <family val="2"/>
        <charset val="238"/>
        <scheme val="minor"/>
      </rPr>
      <t xml:space="preserve"> UTP cat6 (4x2x24AWG mm2), s polaganjem</t>
    </r>
  </si>
  <si>
    <t>SKUPAJ GRAFIČNA OPREMA:</t>
  </si>
  <si>
    <r>
      <rPr>
        <b/>
        <sz val="9"/>
        <rFont val="Calibri"/>
        <family val="2"/>
        <charset val="238"/>
        <scheme val="minor"/>
      </rPr>
      <t>Kabel</t>
    </r>
    <r>
      <rPr>
        <sz val="9"/>
        <rFont val="Calibri"/>
        <family val="2"/>
        <charset val="238"/>
        <scheme val="minor"/>
      </rPr>
      <t xml:space="preserve"> NYM-J 3x2,5 mm2 za priklop vtičnice na rezervni tokokrog v R-PR (npr. tkg. 52)</t>
    </r>
  </si>
  <si>
    <r>
      <rPr>
        <b/>
        <sz val="9"/>
        <rFont val="Calibri"/>
        <family val="2"/>
        <charset val="238"/>
        <scheme val="minor"/>
      </rPr>
      <t xml:space="preserve">Podatki na zaslonih:   </t>
    </r>
    <r>
      <rPr>
        <sz val="9"/>
        <rFont val="Calibri"/>
        <family val="2"/>
        <charset val="238"/>
        <scheme val="minor"/>
      </rPr>
      <t xml:space="preserve">                                                                                                                              
- največje dovoljeno število kopalcev: </t>
    </r>
    <r>
      <rPr>
        <b/>
        <sz val="9"/>
        <rFont val="Calibri"/>
        <family val="2"/>
        <charset val="238"/>
        <scheme val="minor"/>
      </rPr>
      <t>342</t>
    </r>
    <r>
      <rPr>
        <sz val="9"/>
        <rFont val="Calibri"/>
        <family val="2"/>
        <charset val="238"/>
        <scheme val="minor"/>
      </rPr>
      <t xml:space="preserve">
- največje dovoljeno število obiskovalcev: </t>
    </r>
    <r>
      <rPr>
        <b/>
        <sz val="9"/>
        <rFont val="Calibri"/>
        <family val="2"/>
        <charset val="238"/>
        <scheme val="minor"/>
      </rPr>
      <t>684</t>
    </r>
    <r>
      <rPr>
        <sz val="9"/>
        <rFont val="Calibri"/>
        <family val="2"/>
        <charset val="238"/>
        <scheme val="minor"/>
      </rPr>
      <t xml:space="preserve">
- datum
- podatki o temteraturi vode v posameznem bazenu
- temp. zraka
- relat. vlažnost</t>
    </r>
  </si>
  <si>
    <r>
      <rPr>
        <b/>
        <sz val="9"/>
        <rFont val="Calibri"/>
        <family val="2"/>
        <charset val="238"/>
        <scheme val="minor"/>
      </rPr>
      <t xml:space="preserve">Usmerjevalna tabla, večja: </t>
    </r>
    <r>
      <rPr>
        <sz val="9"/>
        <rFont val="Calibri"/>
        <family val="2"/>
        <charset val="238"/>
        <scheme val="minor"/>
      </rPr>
      <t>glej opis: UT, velikost napisa: 150/35 cm</t>
    </r>
  </si>
  <si>
    <r>
      <rPr>
        <b/>
        <sz val="9"/>
        <rFont val="Calibri"/>
        <family val="2"/>
        <charset val="238"/>
        <scheme val="minor"/>
      </rPr>
      <t>Usmerjevalna tabla, manjša:</t>
    </r>
    <r>
      <rPr>
        <sz val="9"/>
        <rFont val="Calibri"/>
        <family val="2"/>
        <charset val="238"/>
        <scheme val="minor"/>
      </rPr>
      <t xml:space="preserve"> glej opis: UT, velikost napisa: 90/35 cm</t>
    </r>
  </si>
  <si>
    <r>
      <rPr>
        <b/>
        <sz val="9"/>
        <rFont val="Calibri"/>
        <family val="2"/>
        <charset val="238"/>
        <scheme val="minor"/>
      </rPr>
      <t xml:space="preserve">Usmerjevalna tabla, večja: </t>
    </r>
    <r>
      <rPr>
        <sz val="9"/>
        <rFont val="Calibri"/>
        <family val="2"/>
        <charset val="238"/>
        <scheme val="minor"/>
      </rPr>
      <t xml:space="preserve">glej opis: UT, velikost napisa: 70/25 cm </t>
    </r>
  </si>
  <si>
    <r>
      <rPr>
        <b/>
        <sz val="9"/>
        <rFont val="Calibri"/>
        <family val="2"/>
        <charset val="238"/>
        <scheme val="minor"/>
      </rPr>
      <t xml:space="preserve">kopališki znaki, table, dodatno - </t>
    </r>
    <r>
      <rPr>
        <sz val="9"/>
        <rFont val="Calibri"/>
        <family val="2"/>
        <charset val="238"/>
        <scheme val="minor"/>
      </rPr>
      <t>glej prejšnji opis</t>
    </r>
  </si>
  <si>
    <r>
      <rPr>
        <b/>
        <sz val="9"/>
        <rFont val="Calibri"/>
        <family val="2"/>
        <charset val="238"/>
        <scheme val="minor"/>
      </rPr>
      <t>talna označba globine vode:</t>
    </r>
    <r>
      <rPr>
        <sz val="9"/>
        <rFont val="Calibri"/>
        <family val="2"/>
        <charset val="238"/>
        <scheme val="minor"/>
      </rPr>
      <t xml:space="preserve"> - pozicije označene na tlorisu pritličja; opis:enako kot </t>
    </r>
    <r>
      <rPr>
        <b/>
        <sz val="9"/>
        <rFont val="Calibri"/>
        <family val="2"/>
        <charset val="238"/>
        <scheme val="minor"/>
      </rPr>
      <t>TO</t>
    </r>
    <r>
      <rPr>
        <sz val="9"/>
        <rFont val="Calibri"/>
        <family val="2"/>
        <charset val="238"/>
        <scheme val="minor"/>
      </rPr>
      <t>.</t>
    </r>
  </si>
  <si>
    <t xml:space="preserve">Vsebina napisa na tabli: </t>
  </si>
  <si>
    <r>
      <rPr>
        <b/>
        <sz val="9"/>
        <rFont val="Calibri"/>
        <family val="2"/>
        <charset val="238"/>
        <scheme val="minor"/>
      </rPr>
      <t>Označevalni napisi servisnih vhodov (zunanji)</t>
    </r>
    <r>
      <rPr>
        <sz val="9"/>
        <rFont val="Calibri"/>
        <family val="2"/>
        <charset val="238"/>
        <scheme val="minor"/>
      </rPr>
      <t xml:space="preserve">
glej opis: ON, velikost napisa: 93/24 cm; pozicije v pritličju: steklo (5x), polna fasada (2x)</t>
    </r>
  </si>
  <si>
    <r>
      <rPr>
        <b/>
        <sz val="9"/>
        <rFont val="Calibri"/>
        <family val="2"/>
        <charset val="238"/>
        <scheme val="minor"/>
      </rPr>
      <t xml:space="preserve">Označevalni napisi na vratcih omaric v garderobi
</t>
    </r>
    <r>
      <rPr>
        <sz val="9"/>
        <rFont val="Calibri"/>
        <family val="2"/>
        <charset val="238"/>
        <scheme val="minor"/>
      </rPr>
      <t>glej opis: ON, velikost napisa: 7.5/7.5 cm</t>
    </r>
  </si>
  <si>
    <t>ZNT_3</t>
  </si>
  <si>
    <r>
      <rPr>
        <b/>
        <sz val="9"/>
        <rFont val="Calibri"/>
        <family val="2"/>
        <charset val="238"/>
        <scheme val="minor"/>
      </rPr>
      <t>koš za smeti, prenosni, po izboru:</t>
    </r>
    <r>
      <rPr>
        <sz val="9"/>
        <rFont val="Calibri"/>
        <family val="2"/>
        <charset val="238"/>
        <scheme val="minor"/>
      </rPr>
      <t xml:space="preserve"> trikotni dim.  32x28,5x70 cm, prostornine 27 l, iz aluminija, s plastičnim pokrovom, za ločeno zbiranje odpadkov; pozicija ob prodaji sladoleda, na terasi okrepčevalnice in na strešni terasi (3 x po trije koši).
Telo koša je v naravni barvi aluminija, pokrovi v različnih barvah. Kot npr. koš DELTA proizvajalca SARTORI AMBIENTE. (Nabava, dobava in montaža.)</t>
    </r>
  </si>
  <si>
    <r>
      <rPr>
        <b/>
        <sz val="9"/>
        <rFont val="Calibri"/>
        <family val="2"/>
        <charset val="238"/>
        <scheme val="minor"/>
      </rPr>
      <t xml:space="preserve">Označevalni napisi na vratih v prostore: </t>
    </r>
    <r>
      <rPr>
        <sz val="9"/>
        <rFont val="Calibri"/>
        <family val="2"/>
        <charset val="238"/>
        <scheme val="minor"/>
      </rPr>
      <t>Material: izrezana sijajna samolepilna folija. Obdelava: nalepljeno na vratna krila (lesena, ali steklena, odvisno od pozicije napisa) v 2 barvah, folija Avery po izbiri. Opomba: napisi so vsebinsko različni, vsebine in forme za izrez napisov pred izvedbo uskladiti s projektantom in uporabnikom!
Aplikacija grafične opreme se vrši na lokaciji objekta.</t>
    </r>
  </si>
  <si>
    <r>
      <t xml:space="preserve">Usmerjevalne table, zunanje; napisi na fasadi: </t>
    </r>
    <r>
      <rPr>
        <sz val="9"/>
        <rFont val="Calibri"/>
        <family val="2"/>
        <charset val="238"/>
        <scheme val="minor"/>
      </rPr>
      <t xml:space="preserve">Material: plošča iz 3 mm debele alu pločevine, barvane po RAL, nevidno pritrjena na fasadno oblogo z distančniki, d=2 cm, v barvi po izboru arhitekta;  skupaj z RF distančniki  in RF pritrdilnim materialom. Obdelava: napisi so lasersko izrezani iz plošče - negativ. Opomba: napisi so vsebinsko različni, vsebine in forme za izrez napisov pred izvedbo uskladiti s projektantom!                    
Aplikacija grafične opreme se vrši na lokaciji objekta.                                       </t>
    </r>
    <r>
      <rPr>
        <b/>
        <sz val="9"/>
        <rFont val="Calibri"/>
        <family val="2"/>
        <charset val="238"/>
        <scheme val="minor"/>
      </rPr>
      <t xml:space="preserve">Opomba: </t>
    </r>
    <r>
      <rPr>
        <sz val="9"/>
        <rFont val="Calibri"/>
        <family val="2"/>
        <charset val="238"/>
        <scheme val="minor"/>
      </rPr>
      <t>Priprava za informacijsko tablo: enako kot ZNT_1.</t>
    </r>
  </si>
  <si>
    <r>
      <rPr>
        <b/>
        <sz val="9"/>
        <rFont val="Calibri"/>
        <family val="2"/>
        <charset val="238"/>
        <scheme val="minor"/>
      </rPr>
      <t>talna označba:</t>
    </r>
    <r>
      <rPr>
        <sz val="9"/>
        <rFont val="Calibri"/>
        <family val="2"/>
        <charset val="238"/>
        <scheme val="minor"/>
      </rPr>
      <t xml:space="preserve"> - pozicije označene na tlorisu pritličja; linijska iznačba prostora in simbol: prostor za invalida, reševalec iz vode; material: barvano na očiščeno keramično površino z obstojno refleksit ali akrilno maso 100 – 600 μm z gostoto nanosa 0,5 – 0,8 kg/m2  ter nanosa 150 – 350 μm suhega filma, barva mora biti odporna na UV žarke in klor, nanašanje z valjčkos s pomočjo šablone, barva mora biti nedrsna; šablona izrezana iz samolepilne folije. Aplikacija grafične opreme se vrši na lokaciji objekta.</t>
    </r>
  </si>
  <si>
    <r>
      <rPr>
        <b/>
        <sz val="9"/>
        <rFont val="Calibri"/>
        <family val="2"/>
        <charset val="238"/>
        <scheme val="minor"/>
      </rPr>
      <t xml:space="preserve">tabla pri otroških igralih:   - </t>
    </r>
    <r>
      <rPr>
        <sz val="9"/>
        <rFont val="Calibri"/>
        <family val="2"/>
        <charset val="238"/>
        <scheme val="minor"/>
      </rPr>
      <t>navodilo za uporabo otroških igral:                              pozicija: na ograji igrišča za košarko. Material: plošča iz alucobonda, pritrjevanje na ograjo oz. podkonstrukcijo z inox vijaki, dim. cca 90x30cm; obdelava: folija, tisk in laminat, lepljena na plošče (aplikacija se vrši v delavnici). (Izdelava, dobava in montaža.)</t>
    </r>
  </si>
  <si>
    <r>
      <rPr>
        <b/>
        <sz val="9"/>
        <rFont val="Calibri"/>
        <family val="2"/>
        <charset val="238"/>
        <scheme val="minor"/>
      </rPr>
      <t xml:space="preserve">Ilustrativna oprema: </t>
    </r>
    <r>
      <rPr>
        <sz val="9"/>
        <rFont val="Calibri"/>
        <family val="2"/>
        <charset val="238"/>
        <scheme val="minor"/>
      </rPr>
      <t xml:space="preserve"> Material: izrezana nesijajna samlepilna folija. Obdelava: nalepljeno na peskano ali prozorno steklo z notranje strani v foliji Avery (po izboru s projektantom). 
Priprava za ilustrativno opremo:
 - prevzem projekta s strani projektanta, prevzem vsebin s strani uporabnika objekta
 - postavitev tekstov in grafičnih elementov za vsako pozicijo posebej
 - korekture s projektantom in z uporabnikos objekta
 - priprava za rezanje nalepk ; Opomba: Aplikacija grafične opreme se vrši na lokaciji objekta.</t>
    </r>
  </si>
  <si>
    <r>
      <rPr>
        <b/>
        <sz val="9"/>
        <rFont val="Calibri"/>
        <family val="2"/>
        <charset val="238"/>
        <scheme val="minor"/>
      </rPr>
      <t>Kopališki znaki, table</t>
    </r>
    <r>
      <rPr>
        <sz val="9"/>
        <rFont val="Calibri"/>
        <family val="2"/>
        <charset val="238"/>
        <scheme val="minor"/>
      </rPr>
      <t xml:space="preserve"> (razni, standardizirani):   -pozicije označene na tlorisu pritličja. material: kompozitne plošče, izdelane iz dveh aluminijastih vrhnjih plošč in PE jedra (kot. npr alubond ali dibond); obdelava: folija, tisk in laminat, lepljena na plošče (aplikacija se vrši v delavnici), nevidno pritrjevanje na fasadno oblogo z distančniki, d=2 cm ali pritrjevanje na ograjo oz. podkonstrukcijo, dim. 30x30cm in 40x40 cm; skupaj z RF distančniki  in RF pritrdilnim materialom. (Izdelava, dobava in montaža.)</t>
    </r>
  </si>
  <si>
    <t>ZELENE POVRŠINE</t>
  </si>
  <si>
    <r>
      <rPr>
        <b/>
        <sz val="9"/>
        <rFont val="Calibri"/>
        <family val="2"/>
        <charset val="238"/>
        <scheme val="minor"/>
      </rPr>
      <t xml:space="preserve">kvadratna miza, po izboru: </t>
    </r>
    <r>
      <rPr>
        <sz val="9"/>
        <rFont val="Calibri"/>
        <family val="2"/>
        <charset val="238"/>
        <scheme val="minor"/>
      </rPr>
      <t>na centralni nogi, križ podnožje 49x49, konstrukcija aluminij, prašno barvan ali poliran aluminij, mizna plošča polipropilen, 80x80x74cm. (Nabava, dobava in montaža.)</t>
    </r>
  </si>
  <si>
    <t>Vtičnica z varnostnim kontaktom in vgrajeno zaščito pred dotikos kontaktov za podometno vgradnjo, kosplet z dozo za votle stene in okrasno masko, kosplet z drobnim, veznim in montažnim materialom za modularno vgradnjo, P+N+Pe, kot VIMAR - bela - enojna, 16A, 250V (montaža na strop)</t>
  </si>
  <si>
    <r>
      <rPr>
        <b/>
        <sz val="9"/>
        <rFont val="Calibri"/>
        <family val="2"/>
        <charset val="238"/>
        <scheme val="minor"/>
      </rPr>
      <t xml:space="preserve">Označevalni napis zasilnih izhodov:
</t>
    </r>
    <r>
      <rPr>
        <sz val="9"/>
        <rFont val="Calibri"/>
        <family val="2"/>
        <charset val="238"/>
        <scheme val="minor"/>
      </rPr>
      <t>glej opis: ON, velikost napisa: 45/12 cm</t>
    </r>
  </si>
  <si>
    <r>
      <rPr>
        <b/>
        <sz val="9"/>
        <rFont val="Calibri"/>
        <family val="2"/>
        <charset val="238"/>
        <scheme val="minor"/>
      </rPr>
      <t>Označevalni napis glavnega vhoda:</t>
    </r>
    <r>
      <rPr>
        <sz val="9"/>
        <rFont val="Calibri"/>
        <family val="2"/>
        <charset val="238"/>
        <scheme val="minor"/>
      </rPr>
      <t xml:space="preserve">
glej opis: ON, velikost napisa: 80/32 cm</t>
    </r>
  </si>
  <si>
    <r>
      <t xml:space="preserve">Usmerjevalne table, notranje: </t>
    </r>
    <r>
      <rPr>
        <sz val="9"/>
        <rFont val="Calibri"/>
        <family val="2"/>
        <charset val="238"/>
        <scheme val="minor"/>
      </rPr>
      <t xml:space="preserve">Material: tabla iz polimer akrilne kompozitne plošče (kot npr. kerrock) deb. 6 mm, nevidno pritrjena na steno z distančniki, d=2 cm, umik zgornjega roba plošče od spuščenega stropa 5 cm, v barvi po izboru arhitekta;  skupaj z RF distančniki  in RF pritrdilnim materialom. Table z zaobljenimi vogali in v različnih dimenzijah po posamernih pozicijah. Obdelava: izrezana sijajna samolepilna folija po izbiri (kot npr. folija Avery). Opomba: napisi so vsebinsko različni in vsebujejo tudi kopališke znake v vel. cca 30x30 cm, vsebine in forme za izrez napisov pred izvedbo uskladiti s projektantom!                    
Aplikacija grafične opreme se vrši na lokaciji objekta.                                         </t>
    </r>
    <r>
      <rPr>
        <b/>
        <sz val="9"/>
        <rFont val="Calibri"/>
        <family val="2"/>
        <charset val="238"/>
        <scheme val="minor"/>
      </rPr>
      <t xml:space="preserve">Opomba: </t>
    </r>
    <r>
      <rPr>
        <sz val="9"/>
        <rFont val="Calibri"/>
        <family val="2"/>
        <charset val="238"/>
        <scheme val="minor"/>
      </rPr>
      <t>Priprava za informacijsko tablo: enako kot ZNT_1.</t>
    </r>
  </si>
  <si>
    <r>
      <rPr>
        <b/>
        <sz val="9"/>
        <rFont val="Calibri"/>
        <family val="2"/>
        <charset val="238"/>
        <scheme val="minor"/>
      </rPr>
      <t xml:space="preserve">Usmerjevalna tabla, manjša: </t>
    </r>
    <r>
      <rPr>
        <sz val="9"/>
        <rFont val="Calibri"/>
        <family val="2"/>
        <charset val="238"/>
        <scheme val="minor"/>
      </rPr>
      <t xml:space="preserve">glej opis: UT, velikost napisa: 50/20 cm </t>
    </r>
  </si>
  <si>
    <t>PROJEKTANTSKI POPIS DEL S PREDIZMERAMI  TER PONUDBENIM PREDRAČUNOM</t>
  </si>
  <si>
    <t>OPOMBA: Vsebina informacijskih tabel mora biti skladna z omenjenim pravilnikom.</t>
  </si>
  <si>
    <r>
      <t xml:space="preserve"> </t>
    </r>
    <r>
      <rPr>
        <sz val="9"/>
        <rFont val="Times New Roman"/>
        <family val="1"/>
        <charset val="238"/>
      </rPr>
      <t>•</t>
    </r>
    <r>
      <rPr>
        <sz val="9"/>
        <rFont val="Calibri"/>
        <family val="2"/>
        <charset val="238"/>
        <scheme val="minor"/>
      </rPr>
      <t xml:space="preserve">  - znak: tabla Kopališki red obsega tudi vse znake in njihove nazive, ki so uporabljeni na kopališču v dim. cca 12,5x12,5 cm (obvezna uporaba kopalk, prepovedano skakanje, obvezno tuširanje, obvezno razkuževanje nog, prepoved hoje v obuvalu, prepoved igre z žogo,...)                                                                                 (Opomba: končno vsebino table pred izvedbo še potrdita projektant in uporabnik.)                     </t>
    </r>
    <r>
      <rPr>
        <sz val="9"/>
        <rFont val="Times New Roman"/>
        <family val="1"/>
        <charset val="238"/>
      </rPr>
      <t/>
    </r>
  </si>
  <si>
    <r>
      <rPr>
        <b/>
        <sz val="9"/>
        <rFont val="Calibri"/>
        <family val="2"/>
        <charset val="238"/>
        <scheme val="minor"/>
      </rPr>
      <t xml:space="preserve">kopališki znaki, nalepke, dodatno - </t>
    </r>
    <r>
      <rPr>
        <sz val="9"/>
        <rFont val="Calibri"/>
        <family val="2"/>
        <charset val="238"/>
        <scheme val="minor"/>
      </rPr>
      <t>glej prejšnji opis</t>
    </r>
  </si>
  <si>
    <r>
      <rPr>
        <b/>
        <sz val="9"/>
        <rFont val="Calibri"/>
        <family val="2"/>
        <charset val="238"/>
        <scheme val="minor"/>
      </rPr>
      <t xml:space="preserve">ležalnik, nakladalni, po izboru: </t>
    </r>
    <r>
      <rPr>
        <sz val="9"/>
        <rFont val="Calibri"/>
        <family val="2"/>
        <charset val="238"/>
        <scheme val="minor"/>
      </rPr>
      <t>nakladalni ležalnik, konstrukcija: prašno barvani aluminij; ležišče iz mrežice (t.i. TEXTILENE), po višini nastavljivo naslonjalo ležalnika; dim. cca: 57x181x83h. (Nabava, dobava in montaža.)</t>
    </r>
  </si>
  <si>
    <r>
      <rPr>
        <b/>
        <sz val="9"/>
        <rFont val="Calibri"/>
        <family val="2"/>
        <charset val="238"/>
        <scheme val="minor"/>
      </rPr>
      <t>LED zaslon, po izboru:</t>
    </r>
    <r>
      <rPr>
        <sz val="9"/>
        <rFont val="Calibri"/>
        <family val="2"/>
        <charset val="238"/>
        <scheme val="minor"/>
      </rPr>
      <t xml:space="preserve"> zaslon vgrajen v notranjo visečo tablo </t>
    </r>
    <r>
      <rPr>
        <b/>
        <sz val="9"/>
        <rFont val="Calibri"/>
        <family val="2"/>
        <charset val="238"/>
        <scheme val="minor"/>
      </rPr>
      <t>NT_2</t>
    </r>
    <r>
      <rPr>
        <sz val="9"/>
        <rFont val="Calibri"/>
        <family val="2"/>
        <charset val="238"/>
        <scheme val="minor"/>
      </rPr>
      <t>, ki je opisana v poglavju '</t>
    </r>
    <r>
      <rPr>
        <b/>
        <sz val="9"/>
        <rFont val="Calibri"/>
        <family val="2"/>
        <charset val="238"/>
        <scheme val="minor"/>
      </rPr>
      <t>notranja oprema</t>
    </r>
    <r>
      <rPr>
        <sz val="9"/>
        <rFont val="Calibri"/>
        <family val="2"/>
        <charset val="238"/>
        <scheme val="minor"/>
      </rPr>
      <t>':                                                                zaslon: 60.96 cm (24") LED IPS monitor
ločljivost: 1920 x 1200 dpi
priklop: VGA, DVI-D, DP
odzivni čas: 8 ms
kontrast: 2.000.000 :1
ostalo: IPS, skupaj s stropno konzolo, kot npr. monitor DELL UltraSharp U2412M. (Nabava, dobava in montaža.)</t>
    </r>
  </si>
  <si>
    <r>
      <rPr>
        <b/>
        <sz val="9"/>
        <rFont val="Calibri"/>
        <family val="2"/>
        <charset val="238"/>
        <scheme val="minor"/>
      </rPr>
      <t xml:space="preserve">Vsebina napisa na tabli:  </t>
    </r>
    <r>
      <rPr>
        <sz val="9"/>
        <rFont val="Calibri"/>
        <family val="2"/>
        <charset val="238"/>
        <scheme val="minor"/>
      </rPr>
      <t xml:space="preserve">                                                                                                 - cenik: cene vstopnic, najem </t>
    </r>
    <r>
      <rPr>
        <b/>
        <sz val="9"/>
        <rFont val="Calibri"/>
        <family val="2"/>
        <charset val="238"/>
        <scheme val="minor"/>
      </rPr>
      <t>ležalnika...</t>
    </r>
    <r>
      <rPr>
        <sz val="9"/>
        <rFont val="Calibri"/>
        <family val="2"/>
        <charset val="238"/>
        <scheme val="minor"/>
      </rPr>
      <t xml:space="preserve">
- obratovalni čas
- druge informacije
</t>
    </r>
    <r>
      <rPr>
        <b/>
        <sz val="9"/>
        <rFont val="Calibri"/>
        <family val="2"/>
        <charset val="238"/>
        <scheme val="minor"/>
      </rPr>
      <t>En zaslon montiran ob šipi, obrnjen proti zunanjosti.</t>
    </r>
    <r>
      <rPr>
        <sz val="9"/>
        <rFont val="Calibri"/>
        <family val="2"/>
        <charset val="238"/>
        <scheme val="minor"/>
      </rPr>
      <t xml:space="preserve">                                                                                                                                     </t>
    </r>
  </si>
  <si>
    <t xml:space="preserve"> 1. Igrala so namenjena za igro otrok v starosti med 3. in 12. letom. Uporaba igal je dovoljena le ob prisotnosti starša ali skrbnika.                                                                                           2. Starš ali skrbnik, ki otroka spremlja na igrišču in mu dovoljuje uporabo igral, soglaša, da:                                                                                                                           - si je igrala ogledal in jih ocenjuje kot primerna za otrokovo uporabo,                                                                                                              - s samim vstopom na igrišče oz. uporabo igral prevzema polno odškodninsko odgovornost za škodo, ki jo otrok v času uporabe igral utegne povzročiti drugim ali sebi.                                                                                                                       3. Starš ali skrbnik otroka sposebnimi potrebami je dolžan posebej premisliti o promernosti uporabe zagotovljenih igral.                                                                                                         4. Prinašanje hrane in pijače na igrišče ni dovoljeno.                                                                                                        5. Starš ali skrbnik izjavlja, da je otroka seznanil z dolžnostjo varovanja reda in čistoče na igrišču.                                                                                                              Za razumevanje se vam zahvaljujemo!                                                                                                   (Opomba: končno vsebino table pred izvedbo še potrdita projektant in uporabnik.)    </t>
  </si>
  <si>
    <t>17. Vse mere je potrebno preveriti na licu mesta, v primeru nejasnosti  je potrebno kontaktirati izdelovalca načrtov. Pred izdelavo arhitekt potrdi vzorce materialov in barv.  V ceni je potrebno zajeti nabavo (ali izdelavo), dobavo in montažo opreme, priključitev in potreben razvod instalacij ter finalno čiščenje opreme in prostorov vključno z odstranitvijo zaščitne ter transportne embalaže v za to primerne registrirane deponije.</t>
  </si>
  <si>
    <r>
      <rPr>
        <b/>
        <sz val="9"/>
        <rFont val="Calibri"/>
        <family val="2"/>
        <charset val="238"/>
        <scheme val="minor"/>
      </rPr>
      <t>koš za ločeno zbiranje odpadkov, po izboru:</t>
    </r>
    <r>
      <rPr>
        <sz val="9"/>
        <rFont val="Calibri"/>
        <family val="2"/>
        <charset val="238"/>
        <scheme val="minor"/>
      </rPr>
      <t xml:space="preserve"> dim. Φ 50x90 cm, iz jeklene pločevine, z dodatno vgrajenim pepelnikom, z notranjimi pregradnimi stenami, skupaj s temeljenjem in sidranjem v tla. Pozicije označene na tlorisu pritličja (1x na vstopni ploščadi, 8x na zelenicah).
</t>
    </r>
    <r>
      <rPr>
        <b/>
        <sz val="9"/>
        <rFont val="Calibri"/>
        <family val="2"/>
        <charset val="238"/>
        <scheme val="minor"/>
      </rPr>
      <t>Material:</t>
    </r>
    <r>
      <rPr>
        <sz val="9"/>
        <rFont val="Calibri"/>
        <family val="2"/>
        <charset val="238"/>
        <scheme val="minor"/>
      </rPr>
      <t xml:space="preserve"> vsi jekleni deli so vroče cinkani in prašno barvani po RAL, barva po izboru arhitekta, pokrov in podnožje iz inoxa, skupaj s pritrdilnim materialom;
</t>
    </r>
    <r>
      <rPr>
        <b/>
        <sz val="9"/>
        <rFont val="Calibri"/>
        <family val="2"/>
        <charset val="238"/>
        <scheme val="minor"/>
      </rPr>
      <t>volumen:</t>
    </r>
    <r>
      <rPr>
        <sz val="9"/>
        <rFont val="Calibri"/>
        <family val="2"/>
        <charset val="238"/>
        <scheme val="minor"/>
      </rPr>
      <t xml:space="preserve"> 3 x 38 L, z možostjo sidranja v utrjeno površino, s ključavnico; med posameznimi odpadki ima koš vgrajene pregradne stene;
</t>
    </r>
    <r>
      <rPr>
        <b/>
        <sz val="9"/>
        <rFont val="Calibri"/>
        <family val="2"/>
        <charset val="238"/>
        <scheme val="minor"/>
      </rPr>
      <t>različni napisi:</t>
    </r>
    <r>
      <rPr>
        <sz val="9"/>
        <rFont val="Calibri"/>
        <family val="2"/>
        <charset val="238"/>
        <scheme val="minor"/>
      </rPr>
      <t xml:space="preserve"> PAPIR, PLASTIKA, OSTALI ODPADKI, BIOLOŠKI ODPADKI, EMBALAŽA, STEKLO,...Kot npr. koš 100490 proizvajalca EKI KRANJ. (Nabava, dobava in montaža.) (Opomba: Garancijski rok je 5 let od dneva prevzema.)</t>
    </r>
  </si>
  <si>
    <t>ZAS</t>
  </si>
  <si>
    <t>PR_11b PROSTOR ZA ZAPOSLENE</t>
  </si>
  <si>
    <t>OBNOVA KOPALIŠČA DOMŽALE</t>
  </si>
  <si>
    <t xml:space="preserve">PZI popis opreme na podlagi projekta PZI </t>
  </si>
  <si>
    <r>
      <t>01/2018 -</t>
    </r>
    <r>
      <rPr>
        <sz val="12"/>
        <color rgb="FFFF0000"/>
        <rFont val="Calibri"/>
        <family val="2"/>
        <charset val="238"/>
        <scheme val="minor"/>
      </rPr>
      <t xml:space="preserve"> avgust 2024</t>
    </r>
  </si>
  <si>
    <t>Gregorčičeva 9, 1000 Ljubljana</t>
  </si>
  <si>
    <t xml:space="preserve">zemljišče s parc.št.: 4426/1, 4426/4, 4435, 4436, 4437, 4438, 4439, 4440/1, 4440/2, 4440/3, 4440/4, 4440/9, 4441/1, 4441/2, 4442/1, 4442/2 4443, 4444, 4445/1, 4445/2, 4445/3, 4446/1, 4446/2, 4610/1, 4610/2 4611/1 4611/2, 4611/3, 4612/1 4612/2, 4612/3, 4608/7, 4608/9, vse k.o. Domžale
</t>
  </si>
  <si>
    <t>OBČINA DOMŽALE</t>
  </si>
  <si>
    <t>Ljubljanska c. 69</t>
  </si>
  <si>
    <t>1230 Domžale</t>
  </si>
  <si>
    <t>SKUPAJ OPREMA - KOPALIŠČE DOMŽALE:</t>
  </si>
  <si>
    <t>Dobava in montaža opreme za kopališče Domžale</t>
  </si>
  <si>
    <r>
      <rPr>
        <b/>
        <sz val="9"/>
        <rFont val="Calibri"/>
        <family val="2"/>
        <charset val="238"/>
        <scheme val="minor"/>
      </rPr>
      <t>Vsebina table: "</t>
    </r>
    <r>
      <rPr>
        <sz val="9"/>
        <rFont val="Calibri"/>
        <family val="2"/>
        <charset val="238"/>
        <scheme val="minor"/>
      </rPr>
      <t xml:space="preserve">PRAVILA UPORABE KOPALIŠČA DOMŽALE":
 1. Športne površine so namenjene meščanom, prebivalcem regije in obiskovalcem za izvajanje športnih in rekreacijskih aktivnosti.
2. Uporabniki izvajajo vse aktivnosti na lastno odgovornost.
3. Uporabniki so dolžni upoštevati označbe v centru, pravila delovanja in navodila pristojnih oseb.
4. Uporabniki so dolžni skrbeti za čistočo površin, obvezna je uporaba košev in zabojnikov za smeti.
5. Uporabniki so dolžni imeti pse na vrvicah in za njimi počistiti iztrebke.
6. Vožnja s kolesi in vozili na motorni pogon na rekreacijskih površinah ni dovoljena.
7. Prepovedano je povzročanje škode.
8. Uporaba odprtega ognja ni dovoljena.
9. info kontaktna številka:  _____
www.sport-ljubljana.si  
- znak: zavoda šport Ljubljana   in    znak: prepovedano za pse                   (Opomba: končno vsebino table pred izvedbo še potrdita projektant in uporabnik.)                                                                                                </t>
    </r>
  </si>
  <si>
    <r>
      <rPr>
        <b/>
        <sz val="9"/>
        <rFont val="Calibri"/>
        <family val="2"/>
        <charset val="238"/>
        <scheme val="minor"/>
      </rPr>
      <t xml:space="preserve">Zunanji napis na fasadi 1200/60 cm (nad glavnim vhodom): </t>
    </r>
    <r>
      <rPr>
        <sz val="9"/>
        <rFont val="Calibri"/>
        <family val="2"/>
        <charset val="238"/>
        <scheme val="minor"/>
      </rPr>
      <t xml:space="preserve">konstrukcija: črke izrezane iz inox pločevine d = 5mm, na razdalji 5 cm od zgornjega roba venca, pritrjene z inox distančniki, montiranimi na streho venca. Vsaka črka je montirana posebej. Obdelava: satinirani inox. kosplet z izdelavo, dobavo in montažo. Delo na višini 4,5 m!  Vsebina napisa: "KOPALIŠČE DOMŽALE" </t>
    </r>
  </si>
  <si>
    <t>PR_4 BLAGAJNA</t>
  </si>
  <si>
    <t>PR_11 OKREPČEVALNICA</t>
  </si>
  <si>
    <r>
      <rPr>
        <b/>
        <sz val="9"/>
        <rFont val="Calibri"/>
        <family val="2"/>
        <charset val="238"/>
        <scheme val="minor"/>
      </rPr>
      <t xml:space="preserve">odprta polica nad retopultom, po načrtu: </t>
    </r>
    <r>
      <rPr>
        <sz val="9"/>
        <rFont val="Calibri"/>
        <family val="2"/>
        <charset val="238"/>
        <scheme val="minor"/>
      </rPr>
      <t xml:space="preserve"> Izdelava, dobava in montaža odprte police: dim.200x33x68 cm, finalna plast: polimer akrilne kompozitne plošče (kot npr. kerrock) deb.10 mm lepljene na MDF ploščo, zaobljeni vogali, nevidni stiki, barva po izboru arhitekta.
</t>
    </r>
    <r>
      <rPr>
        <b/>
        <sz val="9"/>
        <rFont val="Calibri"/>
        <family val="2"/>
        <charset val="238"/>
        <scheme val="minor"/>
      </rPr>
      <t xml:space="preserve">notranja maska: </t>
    </r>
    <r>
      <rPr>
        <sz val="9"/>
        <rFont val="Calibri"/>
        <family val="2"/>
        <charset val="238"/>
        <scheme val="minor"/>
      </rPr>
      <t>polimer akrilne kompozitne plošče (kot npr. kerrock) deb.10 mm na 19 mm MDF plošči, kovinska nosilna podkonstrukcija, profil 40/40/3 mm, skupaj s  pritrdilnim materialom za montažo v montažno steno. Polica iz kaljenega stekla po celi dolžini. Zvezna osvetlitev z LED diodami v notranjosti po celotni dolžini (2,0 m1). (Opomba: Garancijski rok je 5 let od dneva prevzma.)</t>
    </r>
  </si>
  <si>
    <r>
      <rPr>
        <b/>
        <sz val="9"/>
        <rFont val="Calibri"/>
        <family val="2"/>
        <charset val="238"/>
        <scheme val="minor"/>
      </rPr>
      <t>stenska obloga na podkonstrukciji, po načrtu: Iz</t>
    </r>
    <r>
      <rPr>
        <sz val="9"/>
        <rFont val="Calibri"/>
        <family val="2"/>
        <charset val="238"/>
        <scheme val="minor"/>
      </rPr>
      <t xml:space="preserve">delava, dobava in montaža obloge: dimenzija po shemi, cca. 14 m2 in obloga drsnih vrat (lepljena) 2 x 2,2 m2: iz polimer akrilne kompozitne plošče (kot npr. kerrock) deb. 12 mm na MDF plošči, nevidno pritrjevanje na podkonstrukcijo; </t>
    </r>
    <r>
      <rPr>
        <b/>
        <sz val="9"/>
        <rFont val="Calibri"/>
        <family val="2"/>
        <charset val="238"/>
        <scheme val="minor"/>
      </rPr>
      <t>podkonstrukcija</t>
    </r>
    <r>
      <rPr>
        <sz val="9"/>
        <rFont val="Calibri"/>
        <family val="2"/>
        <charset val="238"/>
        <scheme val="minor"/>
      </rPr>
      <t xml:space="preserve">: vertikalni leseni moral 3x5 cm vijačeni v montažno steno z ojačano podkonstrukcijo, skupaj s pritrdilnim materialom. (Opomba: Garancijski rok je 5 let od dneva prevzma.)
</t>
    </r>
  </si>
  <si>
    <r>
      <rPr>
        <b/>
        <sz val="9"/>
        <rFont val="Calibri"/>
        <family val="2"/>
        <charset val="238"/>
        <scheme val="minor"/>
      </rPr>
      <t xml:space="preserve">obloga točilnega pulta in strežna polica, po načrtu: 
</t>
    </r>
    <r>
      <rPr>
        <sz val="9"/>
        <rFont val="Calibri"/>
        <family val="2"/>
        <charset val="238"/>
        <scheme val="minor"/>
      </rPr>
      <t xml:space="preserve">Izdelava, dobava in montaža: </t>
    </r>
    <r>
      <rPr>
        <b/>
        <sz val="9"/>
        <rFont val="Calibri"/>
        <family val="2"/>
        <charset val="238"/>
        <scheme val="minor"/>
      </rPr>
      <t>fasada pulta</t>
    </r>
    <r>
      <rPr>
        <sz val="9"/>
        <rFont val="Calibri"/>
        <family val="2"/>
        <charset val="238"/>
        <scheme val="minor"/>
      </rPr>
      <t xml:space="preserve">: dim. 401x80(70) cm, 253x80(70) cm in 73x80 cm, in </t>
    </r>
    <r>
      <rPr>
        <b/>
        <sz val="9"/>
        <rFont val="Calibri"/>
        <family val="2"/>
        <charset val="238"/>
        <scheme val="minor"/>
      </rPr>
      <t>strežna polica:</t>
    </r>
    <r>
      <rPr>
        <sz val="9"/>
        <rFont val="Calibri"/>
        <family val="2"/>
        <charset val="238"/>
        <scheme val="minor"/>
      </rPr>
      <t xml:space="preserve"> 401x45x35 cm (z polico) in 280x30x35 cm (strežba na teraso)</t>
    </r>
    <r>
      <rPr>
        <b/>
        <sz val="9"/>
        <rFont val="Calibri"/>
        <family val="2"/>
        <charset val="238"/>
        <scheme val="minor"/>
      </rPr>
      <t xml:space="preserve">
</t>
    </r>
    <r>
      <rPr>
        <sz val="9"/>
        <rFont val="Calibri"/>
        <family val="2"/>
        <charset val="238"/>
        <scheme val="minor"/>
      </rPr>
      <t>oboje</t>
    </r>
    <r>
      <rPr>
        <b/>
        <sz val="9"/>
        <rFont val="Calibri"/>
        <family val="2"/>
        <charset val="238"/>
        <scheme val="minor"/>
      </rPr>
      <t xml:space="preserve"> </t>
    </r>
    <r>
      <rPr>
        <sz val="9"/>
        <rFont val="Calibri"/>
        <family val="2"/>
        <charset val="238"/>
        <scheme val="minor"/>
      </rPr>
      <t xml:space="preserve">zaobljeni robovi, r=10 cm, finalna plast: polimer akrilne kompozitne plošče (kot npr. kerrock) deb. 10 mm lepljene na MDF ploščo, zaobljeni vogali, nevidni stiki. Strežna polica je v dolžini 5,06 m oblikovana kot odprta polica z notranjo masko iz polimer akrilne kompozitne plošče (kot npr. kerrock), pritrjena na montažno steno, (glej detajlni načrt).   
</t>
    </r>
    <r>
      <rPr>
        <b/>
        <sz val="9"/>
        <rFont val="Calibri"/>
        <family val="2"/>
        <charset val="238"/>
        <scheme val="minor"/>
      </rPr>
      <t>cokl</t>
    </r>
    <r>
      <rPr>
        <sz val="9"/>
        <rFont val="Calibri"/>
        <family val="2"/>
        <charset val="238"/>
        <scheme val="minor"/>
      </rPr>
      <t xml:space="preserve">: vodoodbojna vezana plošča, obojestransko obdelana z ultrapasom po izboru, (kot npr. MAXFUNDER). Zvezna osvetlitev z LED diodami po celotni dolžini (7,50 m1).
</t>
    </r>
    <r>
      <rPr>
        <b/>
        <sz val="9"/>
        <rFont val="Calibri"/>
        <family val="2"/>
        <charset val="238"/>
        <scheme val="minor"/>
      </rPr>
      <t>obloga pulta</t>
    </r>
    <r>
      <rPr>
        <sz val="9"/>
        <rFont val="Calibri"/>
        <family val="2"/>
        <charset val="238"/>
        <scheme val="minor"/>
      </rPr>
      <t>: dim. 447x70 cm, finalna plast: polimer akrilne kompozitne plošče (kot npr. kerrock) deb. 10 mm lepljene na MDF ploščo, zaobljeni vogali, nevidni stiki. (ni v sklopu kuhinjske tehnologije). (Opomba: Garancijski rok je 5 let od dneva prevzma.)</t>
    </r>
    <r>
      <rPr>
        <sz val="9"/>
        <color rgb="FFFF0000"/>
        <rFont val="Calibri"/>
        <family val="2"/>
        <charset val="238"/>
        <scheme val="minor"/>
      </rPr>
      <t xml:space="preserve">
</t>
    </r>
  </si>
  <si>
    <r>
      <rPr>
        <b/>
        <sz val="9"/>
        <rFont val="Calibri"/>
        <family val="2"/>
        <charset val="238"/>
        <scheme val="minor"/>
      </rPr>
      <t>retropult s stensko oblogo, po načrtu:</t>
    </r>
    <r>
      <rPr>
        <sz val="9"/>
        <rFont val="Calibri"/>
        <family val="2"/>
        <charset val="238"/>
        <scheme val="minor"/>
      </rPr>
      <t xml:space="preserve"> Izdelava, dobava in montaža pulta: dim. cca 280x40x76 cm, izdelan po detajlnem načrtu. </t>
    </r>
    <r>
      <rPr>
        <sz val="9"/>
        <color rgb="FFFF0000"/>
        <rFont val="Calibri"/>
        <family val="2"/>
        <charset val="238"/>
        <scheme val="minor"/>
      </rPr>
      <t xml:space="preserve">
</t>
    </r>
    <r>
      <rPr>
        <b/>
        <sz val="9"/>
        <rFont val="Calibri"/>
        <family val="2"/>
        <charset val="238"/>
        <scheme val="minor"/>
      </rPr>
      <t>Polica</t>
    </r>
    <r>
      <rPr>
        <sz val="9"/>
        <rFont val="Calibri"/>
        <family val="2"/>
        <charset val="238"/>
        <scheme val="minor"/>
      </rPr>
      <t xml:space="preserve">: 2x19 mm MDF plošči vijačeni na podkonstrukcijo, finalna plast: polimer akrilne kompozitne plošče (kot npr. kerrock) deb. 10 mm lepljene na MDF ploščo, zaobljeni nevidni stiki. 
</t>
    </r>
    <r>
      <rPr>
        <b/>
        <sz val="9"/>
        <rFont val="Calibri"/>
        <family val="2"/>
        <charset val="238"/>
        <scheme val="minor"/>
      </rPr>
      <t>Fasada:</t>
    </r>
    <r>
      <rPr>
        <sz val="9"/>
        <rFont val="Calibri"/>
        <family val="2"/>
        <charset val="238"/>
        <scheme val="minor"/>
      </rPr>
      <t xml:space="preserve"> obdelana z ultrapasom po izboru. </t>
    </r>
    <r>
      <rPr>
        <sz val="9"/>
        <color rgb="FFFF0000"/>
        <rFont val="Calibri"/>
        <family val="2"/>
        <charset val="238"/>
        <scheme val="minor"/>
      </rPr>
      <t xml:space="preserve">
</t>
    </r>
    <r>
      <rPr>
        <b/>
        <sz val="9"/>
        <rFont val="Calibri"/>
        <family val="2"/>
        <charset val="238"/>
        <scheme val="minor"/>
      </rPr>
      <t>Cokl</t>
    </r>
    <r>
      <rPr>
        <sz val="9"/>
        <rFont val="Calibri"/>
        <family val="2"/>
        <charset val="238"/>
        <scheme val="minor"/>
      </rPr>
      <t>: vodoodbojna vezana plošča, obojestransko obdelana z ultrapasom po izboru, (kot npr.MAXFUNDER) (Opomba: Garancijski rok je 5 let od dneva prevzma.)</t>
    </r>
    <r>
      <rPr>
        <sz val="9"/>
        <color rgb="FFFF0000"/>
        <rFont val="Calibri"/>
        <family val="2"/>
        <charset val="238"/>
        <scheme val="minor"/>
      </rPr>
      <t xml:space="preserve">
</t>
    </r>
    <r>
      <rPr>
        <b/>
        <sz val="9"/>
        <rFont val="Calibri"/>
        <family val="2"/>
        <charset val="238"/>
        <scheme val="minor"/>
      </rPr>
      <t>viseče omarice s hrbtom</t>
    </r>
    <r>
      <rPr>
        <sz val="9"/>
        <rFont val="Calibri"/>
        <family val="2"/>
        <charset val="238"/>
        <scheme val="minor"/>
      </rPr>
      <t xml:space="preserve">: dim. 280x40x177 cm, iz 20 in 30 mm MDF plošče, obojestransko obdelane z ultrapasom po izboru, (kot npr. MAXFUNDER). Omarice po priloženem načrtu. Uskladiti z pozicijami elektroomar na licu mesta (Opomba - natančnejši opis je razviden v načrtu notranje opreme). 
</t>
    </r>
    <r>
      <rPr>
        <b/>
        <sz val="9"/>
        <rFont val="Calibri"/>
        <family val="2"/>
        <charset val="238"/>
        <scheme val="minor"/>
      </rPr>
      <t>vgrajena 2 LCD displeja</t>
    </r>
    <r>
      <rPr>
        <sz val="9"/>
        <rFont val="Calibri"/>
        <family val="2"/>
        <charset val="238"/>
        <scheme val="minor"/>
      </rPr>
      <t xml:space="preserve">, po načrtu:                                             
dim. 77x30x10 cm, diagonala cca. 80 cm, kovinska nosilna podkonstrukcija, profil 40/40/3 mm, skupaj s  pritrdilnim materialom za montažo v omarico.                                                                                                                                                                                                                                                                                                                                                                                                                                                            skupaj z tehnološki del informacijske table
</t>
    </r>
    <r>
      <rPr>
        <b/>
        <sz val="9"/>
        <rFont val="Calibri"/>
        <family val="2"/>
        <charset val="238"/>
        <scheme val="minor"/>
      </rPr>
      <t>stenska obloga</t>
    </r>
    <r>
      <rPr>
        <sz val="9"/>
        <rFont val="Calibri"/>
        <family val="2"/>
        <charset val="238"/>
        <scheme val="minor"/>
      </rPr>
      <t>: dim. 280x80 cm in 2x 40x80 cm, 19 mm MDF plošča vijačeni na podkonstrukcijo, finalna plast: polimer akrilne kompozitne plošče (kot npr. kerrock) deb. 10 mm lepljene na MDF ploščo, zaobljeni nevidni stiki.</t>
    </r>
  </si>
  <si>
    <r>
      <rPr>
        <b/>
        <sz val="9"/>
        <rFont val="Calibri"/>
        <family val="2"/>
        <charset val="238"/>
        <scheme val="minor"/>
      </rPr>
      <t xml:space="preserve">stenska vitrina, po načrtu:  </t>
    </r>
    <r>
      <rPr>
        <sz val="9"/>
        <rFont val="Calibri"/>
        <family val="2"/>
        <charset val="238"/>
        <scheme val="minor"/>
      </rPr>
      <t xml:space="preserve">Izdelava, dobava in montaža vitrine:  vitrina dim. 185x116x10 cm v skolpu obloge komunikacijskega jedra; </t>
    </r>
    <r>
      <rPr>
        <b/>
        <sz val="9"/>
        <rFont val="Calibri"/>
        <family val="2"/>
        <charset val="238"/>
        <scheme val="minor"/>
      </rPr>
      <t>okvir vitrine:</t>
    </r>
    <r>
      <rPr>
        <sz val="9"/>
        <rFont val="Calibri"/>
        <family val="2"/>
        <charset val="238"/>
        <scheme val="minor"/>
      </rPr>
      <t xml:space="preserve"> dim. 185x116x10 cm, iz polimer akrilne kompozitne plošče (kot npr. kerrock) deb. 12 mm, zaobljeni vogali, polirani nevidni stiki; 
</t>
    </r>
    <r>
      <rPr>
        <b/>
        <sz val="9"/>
        <rFont val="Calibri"/>
        <family val="2"/>
        <charset val="238"/>
        <scheme val="minor"/>
      </rPr>
      <t>hrbet:</t>
    </r>
    <r>
      <rPr>
        <sz val="9"/>
        <rFont val="Calibri"/>
        <family val="2"/>
        <charset val="238"/>
        <scheme val="minor"/>
      </rPr>
      <t xml:space="preserve"> finalna plast: kaširana s pločevino prašno barvana z mat barvo po RAL, na 19 mm MDF plošči
</t>
    </r>
    <r>
      <rPr>
        <b/>
        <sz val="9"/>
        <rFont val="Calibri"/>
        <family val="2"/>
        <charset val="238"/>
        <scheme val="minor"/>
      </rPr>
      <t>drsna vratca:</t>
    </r>
    <r>
      <rPr>
        <sz val="9"/>
        <rFont val="Calibri"/>
        <family val="2"/>
        <charset val="238"/>
        <scheme val="minor"/>
      </rPr>
      <t xml:space="preserve"> kaljeno steklo 4 mm, 2x dim.940/1100 mm, zgornja in spodnja stranica z alu profilom za steklo z dvema utoroma, vitrina se zaklepa. Skupaj s podkonstruckijo in pritrdilnim materialom. Nevidno pritrjena na podkonstrukcijo. (Opomba: v vitrino se s pomočjo magnetkov pritrjujejo papirnati listi z različno vsebino.) (Opomba: Garancijski rok je 5 let od dneva prevzma.)</t>
    </r>
  </si>
  <si>
    <r>
      <rPr>
        <b/>
        <sz val="9"/>
        <rFont val="Calibri"/>
        <family val="2"/>
        <charset val="238"/>
        <scheme val="minor"/>
      </rPr>
      <t xml:space="preserve">senčnik, po izboru:  </t>
    </r>
    <r>
      <rPr>
        <sz val="9"/>
        <rFont val="Calibri"/>
        <family val="2"/>
        <charset val="238"/>
        <scheme val="minor"/>
      </rPr>
      <t xml:space="preserve">teleskopski, aluminijasta konstrukcija, tekstil akril; - dvojno prezračevanje, odpiranje z gonilko, protivetrni zračnik, dimenzije: Φ 400 cm, teža: 23 kg, baza/podnožje betonska plošča. (Nabava, dobava in montaža.)
</t>
    </r>
    <r>
      <rPr>
        <b/>
        <sz val="9"/>
        <rFont val="Calibri"/>
        <family val="2"/>
        <charset val="238"/>
        <scheme val="minor"/>
      </rPr>
      <t>Pozicije:</t>
    </r>
    <r>
      <rPr>
        <sz val="9"/>
        <rFont val="Calibri"/>
        <family val="2"/>
        <charset val="238"/>
        <scheme val="minor"/>
      </rPr>
      <t xml:space="preserve">  ploščad (10 kom), lesena terasa: (3 kom), terasa pred kavarno: (3 kom), zelenica:  (14 kom):                                                           rezerva: 10 kom                                </t>
    </r>
  </si>
  <si>
    <r>
      <rPr>
        <b/>
        <sz val="9"/>
        <rFont val="Calibri"/>
        <family val="2"/>
        <charset val="238"/>
        <scheme val="minor"/>
      </rPr>
      <t>ZASTAVE; Opis zvedbe</t>
    </r>
    <r>
      <rPr>
        <sz val="9"/>
        <rFont val="Calibri"/>
        <family val="2"/>
        <charset val="238"/>
        <scheme val="minor"/>
      </rPr>
      <t>: grafična priprava, šivanje iz poliestra »bandera« ojačane na robovih. izvedba tiska,  (HD tisk) in namestitev zastav dimenzij 80/300cm, po predlogi oblikovalca.
Material: gosto tkana 100% poliesterska mreža 100g/m2, primerna za HD tisk. (Izdelava, dobava in montaža.)</t>
    </r>
  </si>
  <si>
    <r>
      <rPr>
        <b/>
        <sz val="8"/>
        <rFont val="Calibri"/>
        <family val="2"/>
        <charset val="238"/>
        <scheme val="minor"/>
      </rPr>
      <t>12. člen (navodila za zagotovitev varnosti in reda)</t>
    </r>
    <r>
      <rPr>
        <sz val="8"/>
        <rFont val="Calibri"/>
        <family val="2"/>
        <charset val="238"/>
        <scheme val="minor"/>
      </rPr>
      <t xml:space="preserve">
Navodila za zagotovitev varnosti in reda morajo vsebovati
zlasti naslednja obvestila, opozorila ter prepovedi:
– na kopališče ne smejo osebe, ki so pod vplivom alkohola,
prepovedanih drog ali drugih psihoaktivnih snovi;
– obiskovalci morajo ravnati v skladu s kopališkim redom,
kopališkimi znaki ter navodili in opozorili reševalcev iz vode
oziroma redarjev;
– vstop otroka do 7. leta starosti je dovoljen le v spremstvu
staršev oziroma polnoletne osebe, ki ji je otrok zaupan v
varstvo in ki odgovarja za varnost otroka na kopališču;
– kopalci se morajo kopati le na površinah, ki so namenjene
kopanju in se ne smejo oddaljevati od obale več kot 150 m
na morju, 100 m na stoječih vodah in 30 m na tekočih vodah;
– obiskovalci ne smejo uporabljati naprav in objektov na
kopališču v nasprotju s predvideno uporabo oziroma tako, da
ogrožajo druge kopalce ali sebe;
– obiskovalci morajo bazene ali druge kopališke naprave
uporabljati ob upoštevanju svojih sposobnosti;
– reševalec iz vode ali redar mora na zaprosilo nuditi
pomoč starejšim kopalcem in funkcionalno oviranim osebam,
ki se ne počutijo varne pri samostojnem vstopu in izstopu iz
vode.
</t>
    </r>
  </si>
  <si>
    <r>
      <rPr>
        <b/>
        <sz val="8"/>
        <rFont val="Calibri"/>
        <family val="2"/>
        <charset val="238"/>
        <scheme val="minor"/>
      </rPr>
      <t>VI. OPREMA IN SREDSTVA ZA REŠEVANJE IZ VODE</t>
    </r>
    <r>
      <rPr>
        <sz val="8"/>
        <rFont val="Calibri"/>
        <family val="2"/>
        <charset val="238"/>
        <scheme val="minor"/>
      </rPr>
      <t xml:space="preserve">
</t>
    </r>
    <r>
      <rPr>
        <b/>
        <sz val="8"/>
        <rFont val="Calibri"/>
        <family val="2"/>
        <charset val="238"/>
        <scheme val="minor"/>
      </rPr>
      <t>11. člen
(kopališki red)</t>
    </r>
    <r>
      <rPr>
        <sz val="8"/>
        <rFont val="Calibri"/>
        <family val="2"/>
        <charset val="238"/>
        <scheme val="minor"/>
      </rPr>
      <t xml:space="preserve">
(1) Vsako kopališče mora imeti kopališki red, s katerim se
določa osnovna pravila, po katerih se morajo ravnati obiskovalci,
da bi bila zagotovljena njihova varnost in zdravje. Nameščen
mora biti na vidnem mestu, zlasti ob vhodu na kopališče.
(2) Kopališki red mora določiti zlasti:
– obratovalni čas kopališča;
– dejavnosti, ki se lahko opravljajo na kopališču ali ob
njem;
– način uporabe kopaliških objektov in naprav;
– navodila za zagotovitev reda in varnosti;
– higienski red na kopališčih;
– morebitna navodila v zvezi s posebnostmi kopališča,
ki pa ne morejo biti v nasprotju z navodili ali ukrepi iz prejšnjih
alinej.
(3) Kopališki red mora obsegati tudi vse znake in njihove
nazive v skladu s tem pravilnikom, ki so uporabljeni na kopališču.
Prav tako mora določiti, ali je na kopališki ploščadi oziroma
v bazenski dvorani obvezna uporaba kopalne garderobe, kap
ter možna uporaba obuval.
</t>
    </r>
  </si>
  <si>
    <r>
      <rPr>
        <b/>
        <sz val="9"/>
        <rFont val="Calibri"/>
        <family val="2"/>
        <charset val="238"/>
        <scheme val="minor"/>
      </rPr>
      <t>Vsebina table: "</t>
    </r>
    <r>
      <rPr>
        <sz val="9"/>
        <rFont val="Calibri"/>
        <family val="2"/>
        <charset val="238"/>
        <scheme val="minor"/>
      </rPr>
      <t xml:space="preserve">KOPALIŠČE DOMŽALE"                                                        
- obratovalni čas kopališča;
- olimpijski bazen 50x25x2m
- bazen za neplavalce 10x12,5x0,80m
- otroški bazen  (0,30m)
- masažni bazen (0,80m)
- športne igre (badminton, namizni tenis)
- otroška igrišča
- gostinska ponudba
</t>
    </r>
  </si>
  <si>
    <t xml:space="preserve"> - znak: zavoda šport Domžale                                                                      (Opomba: končno vsebino table pred izvedbo še potrdita projektant in uporabnik.)</t>
  </si>
  <si>
    <r>
      <rPr>
        <b/>
        <sz val="9"/>
        <rFont val="Calibri"/>
        <family val="2"/>
        <charset val="238"/>
        <scheme val="minor"/>
      </rPr>
      <t>Vsebina table:</t>
    </r>
    <r>
      <rPr>
        <sz val="9"/>
        <rFont val="Calibri"/>
        <family val="2"/>
        <charset val="238"/>
        <scheme val="minor"/>
      </rPr>
      <t xml:space="preserve"> </t>
    </r>
    <r>
      <rPr>
        <b/>
        <sz val="9"/>
        <rFont val="Calibri"/>
        <family val="2"/>
        <charset val="238"/>
        <scheme val="minor"/>
      </rPr>
      <t xml:space="preserve">"KOPALIŠKI RED"   </t>
    </r>
    <r>
      <rPr>
        <sz val="9"/>
        <rFont val="Calibri"/>
        <family val="2"/>
        <charset val="238"/>
        <scheme val="minor"/>
      </rPr>
      <t xml:space="preserve">                                                      
Kopalce in uporabnike kopališča prosimo, da:                                                                                                                                                                                                                                                                          - na kopališče vstopajo samo v kopalkah in preko dezinfekcijskih bazenčkov,
- upoštevatjo navodila kopališkega osebja,
- v primeru nezgode pokličejo reševalca,
- otroka do 7.leta spremlja polnoletna odgovorna oseba,
- pazijo na denar in vredne predmete v gardeobnih omaricah. Zanje ne odgovarjamo.
- Skrbijo za red in čistočo, čuvajo zelenice in nasade.
PREPOVEDANO JE:
- metanje predmetov v bazene,
- uporaba plavutk in drugih rekvizitov,
- skakanje v vodo,
- igranje z žogo v bazenih in okolici,
- nadlegovanje kopalcev,
- uživanje hrane in pijače ter kajenje v območju bazenov. 
 V primeru slabega vremena se lahko kopališče zapre.
www.zavod-sport-domzale.si 
 - znak: zavoda šport Domžale</t>
    </r>
  </si>
  <si>
    <r>
      <t xml:space="preserve">Notranja tabla nad retro pultom z vgrajenim LCD displejem, po načrtu:                                             
</t>
    </r>
    <r>
      <rPr>
        <sz val="9"/>
        <rFont val="Calibri"/>
        <family val="2"/>
        <charset val="238"/>
        <scheme val="minor"/>
      </rPr>
      <t xml:space="preserve">Izdelava, dobava in montaža maske sestavljene iz: </t>
    </r>
    <r>
      <rPr>
        <b/>
        <sz val="9"/>
        <rFont val="Calibri"/>
        <family val="2"/>
        <charset val="238"/>
        <scheme val="minor"/>
      </rPr>
      <t xml:space="preserve">                                                                                                                                                                     škatla z izrezom za displej:</t>
    </r>
    <r>
      <rPr>
        <sz val="9"/>
        <rFont val="Calibri"/>
        <family val="2"/>
        <charset val="238"/>
        <scheme val="minor"/>
      </rPr>
      <t xml:space="preserve"> glej postavko </t>
    </r>
    <r>
      <rPr>
        <b/>
        <sz val="9"/>
        <rFont val="Calibri"/>
        <family val="2"/>
        <charset val="238"/>
        <scheme val="minor"/>
      </rPr>
      <t xml:space="preserve">NT_2 </t>
    </r>
    <r>
      <rPr>
        <sz val="9"/>
        <rFont val="Calibri"/>
        <family val="2"/>
        <charset val="238"/>
        <scheme val="minor"/>
      </rPr>
      <t xml:space="preserve">v poglavju </t>
    </r>
    <r>
      <rPr>
        <b/>
        <sz val="9"/>
        <rFont val="Calibri"/>
        <family val="2"/>
        <charset val="238"/>
        <scheme val="minor"/>
      </rPr>
      <t>A. notranja oprema;                                                                                                           nalepka na oblogi omaric nad retropultom,</t>
    </r>
    <r>
      <rPr>
        <sz val="9"/>
        <rFont val="Calibri"/>
        <family val="2"/>
        <charset val="238"/>
        <scheme val="minor"/>
      </rPr>
      <t xml:space="preserve"> območje napisa: 150/30 cm, material: izrezana sijajna samolepilna folija.</t>
    </r>
    <r>
      <rPr>
        <b/>
        <sz val="9"/>
        <rFont val="Calibri"/>
        <family val="2"/>
        <charset val="238"/>
        <scheme val="minor"/>
      </rPr>
      <t xml:space="preserve"> Obdelava: </t>
    </r>
    <r>
      <rPr>
        <sz val="9"/>
        <rFont val="Calibri"/>
        <family val="2"/>
        <charset val="238"/>
        <scheme val="minor"/>
      </rPr>
      <t>nalepljeno na oblogo iz polimer akrilne kospozitne plošče (kot npr. kerrock) ali Max Compact, v 2 barvah, folija Avery po izbiri.</t>
    </r>
    <r>
      <rPr>
        <b/>
        <sz val="9"/>
        <rFont val="Calibri"/>
        <family val="2"/>
        <charset val="238"/>
        <scheme val="minor"/>
      </rPr>
      <t xml:space="preserve">
</t>
    </r>
    <r>
      <rPr>
        <sz val="9"/>
        <rFont val="Calibri"/>
        <family val="2"/>
        <charset val="238"/>
        <scheme val="minor"/>
      </rPr>
      <t xml:space="preserve">Aplikacija grafične opreme se vrši na lokaciji objekta.                       </t>
    </r>
    <r>
      <rPr>
        <b/>
        <sz val="9"/>
        <rFont val="Calibri"/>
        <family val="2"/>
        <charset val="238"/>
        <scheme val="minor"/>
      </rPr>
      <t xml:space="preserve">                                                                                                                                                                                                                                                                               Opomba: Priprava za informacijsko tablo: </t>
    </r>
    <r>
      <rPr>
        <sz val="9"/>
        <rFont val="Calibri"/>
        <family val="2"/>
        <charset val="238"/>
        <scheme val="minor"/>
      </rPr>
      <t>enako kot ZNT_1.</t>
    </r>
    <r>
      <rPr>
        <b/>
        <sz val="9"/>
        <rFont val="Calibri"/>
        <family val="2"/>
        <charset val="238"/>
        <scheme val="minor"/>
      </rPr>
      <t xml:space="preserve">                                                                                    Tehnološki del informacijske table glej v naslednjih 4 postavkah. 
</t>
    </r>
  </si>
  <si>
    <r>
      <rPr>
        <b/>
        <sz val="9"/>
        <rFont val="Calibri"/>
        <family val="2"/>
        <charset val="238"/>
        <scheme val="minor"/>
      </rPr>
      <t xml:space="preserve">Informacijsko mesto (vitrina na fasadni oblogi pri vhodu): </t>
    </r>
    <r>
      <rPr>
        <sz val="9"/>
        <rFont val="Calibri"/>
        <family val="2"/>
        <charset val="238"/>
        <scheme val="minor"/>
      </rPr>
      <t xml:space="preserve">                                         Izdelava, dobava in montaža vitrine dim. 256x118x10 cm je zajeta v sklopu popisa A. NOTRANJA OPREMA; v vitrino se s pomočjo magnetkov pritrjujejo papirnati listi z različno vsebino:
- analiza kopalne vode
- razloženi kopališki znaki
- znaki za alarmiranje
- izvleček požarnega reda
- obratovalni čas
- druge informacije
</t>
    </r>
  </si>
  <si>
    <t>ON1_SV_V</t>
  </si>
  <si>
    <t>ON2_SV_V</t>
  </si>
  <si>
    <r>
      <rPr>
        <b/>
        <sz val="9"/>
        <rFont val="Calibri"/>
        <family val="2"/>
        <charset val="238"/>
        <scheme val="minor"/>
      </rPr>
      <t xml:space="preserve">Označevalni napisi prostorov, polna vrata: </t>
    </r>
    <r>
      <rPr>
        <sz val="9"/>
        <rFont val="Calibri"/>
        <family val="2"/>
        <charset val="238"/>
        <scheme val="minor"/>
      </rPr>
      <t>glej opis: ON, velikost napisa: 93/16 cm;  pozicije: sanitarije, garderobe</t>
    </r>
  </si>
  <si>
    <r>
      <rPr>
        <b/>
        <sz val="9"/>
        <rFont val="Calibri"/>
        <family val="2"/>
        <charset val="238"/>
        <scheme val="minor"/>
      </rPr>
      <t>Označevalni napisi prostorov, steklena vrata</t>
    </r>
    <r>
      <rPr>
        <sz val="9"/>
        <rFont val="Calibri"/>
        <family val="2"/>
        <charset val="238"/>
        <scheme val="minor"/>
      </rPr>
      <t>:  glej opis: ON, velikost napisa: 93/16 cm;  pozicije: pritličje (6x).</t>
    </r>
  </si>
  <si>
    <r>
      <rPr>
        <b/>
        <sz val="9"/>
        <rFont val="Calibri"/>
        <family val="2"/>
        <charset val="238"/>
        <scheme val="minor"/>
      </rPr>
      <t>Označevalni napisi vhodov in izhodov</t>
    </r>
    <r>
      <rPr>
        <sz val="9"/>
        <rFont val="Calibri"/>
        <family val="2"/>
        <charset val="238"/>
        <scheme val="minor"/>
      </rPr>
      <t>, steklena vrata:  glej opis: ON, velikost napisa: 93/16 cm;  pozicije: pritličje (6x), dvojno.</t>
    </r>
  </si>
  <si>
    <r>
      <rPr>
        <b/>
        <sz val="9"/>
        <rFont val="Calibri"/>
        <family val="2"/>
        <charset val="238"/>
        <scheme val="minor"/>
      </rPr>
      <t xml:space="preserve">Označevalni napisi na vratih zunanjih kabin za preoblačenje:
</t>
    </r>
    <r>
      <rPr>
        <sz val="9"/>
        <rFont val="Calibri"/>
        <family val="2"/>
        <charset val="238"/>
        <scheme val="minor"/>
      </rPr>
      <t>glej opis: ON, velikost napisa: 16/16 cm</t>
    </r>
  </si>
  <si>
    <t>ON_san</t>
  </si>
  <si>
    <r>
      <rPr>
        <b/>
        <sz val="9"/>
        <rFont val="Calibri"/>
        <family val="2"/>
        <charset val="238"/>
        <scheme val="minor"/>
      </rPr>
      <t xml:space="preserve">Označevalni napisi na vratih zunanjih sanitarnih kabin:
</t>
    </r>
    <r>
      <rPr>
        <sz val="9"/>
        <rFont val="Calibri"/>
        <family val="2"/>
        <charset val="238"/>
        <scheme val="minor"/>
      </rPr>
      <t>glej opis: ON, velikost napisa: 16/16 cm</t>
    </r>
  </si>
  <si>
    <r>
      <t xml:space="preserve">Usmerjevalni napisi na vhodu, preoblačilnicah:  </t>
    </r>
    <r>
      <rPr>
        <sz val="9"/>
        <rFont val="Calibri"/>
        <family val="2"/>
        <charset val="238"/>
        <scheme val="minor"/>
      </rPr>
      <t>glej opis: UN, velikost napisa: 120/35 cm;  vsebina napisa: puščice levo in desno</t>
    </r>
  </si>
  <si>
    <r>
      <t xml:space="preserve">Usmerjevalni napisi nad blagajno: </t>
    </r>
    <r>
      <rPr>
        <sz val="9"/>
        <rFont val="Calibri"/>
        <family val="2"/>
        <charset val="238"/>
        <scheme val="minor"/>
      </rPr>
      <t>glej opis: UN, velikost napisa: 120/35 cm; vsebina napisa: puščica naravnost, napis bazenska ploščad; puščica desno, napis garderobe, sanitarije, okrepčevalnica, igrišča.</t>
    </r>
  </si>
  <si>
    <r>
      <rPr>
        <b/>
        <sz val="9"/>
        <rFont val="Calibri"/>
        <family val="2"/>
        <charset val="238"/>
        <scheme val="minor"/>
      </rPr>
      <t>Usmerjevalni napisi:</t>
    </r>
    <r>
      <rPr>
        <sz val="9"/>
        <rFont val="Calibri"/>
        <family val="2"/>
        <charset val="238"/>
        <scheme val="minor"/>
      </rPr>
      <t xml:space="preserve"> Material: izrezana sijajna samolepilna folija. Obdelava: nalepljeno na oblogo iz polimer akrilne kospozitne plošče (kot npr. kerrock) v 2 barvah, folija Avery po izbiri. Opomba: napisi so vsebinsko različni, vsebine in forme za izrez napisov pred izvedbo uskladiti s projektantom in uporabnikom!                   
Aplikacija grafične opreme se vrši na lokaciji objekta.
</t>
    </r>
  </si>
  <si>
    <r>
      <rPr>
        <b/>
        <sz val="9"/>
        <rFont val="Calibri"/>
        <family val="2"/>
        <charset val="238"/>
        <scheme val="minor"/>
      </rPr>
      <t xml:space="preserve">Opozorilne oznake: </t>
    </r>
    <r>
      <rPr>
        <sz val="9"/>
        <rFont val="Calibri"/>
        <family val="2"/>
        <charset val="238"/>
        <scheme val="minor"/>
      </rPr>
      <t xml:space="preserve">Material: izrezana sijajna samolepilna folija. Obdelava: nalepljeno na vratna krila (lesena, ali steklena, odvisno od pozicije napisa) v 2 barvah, folija Avery po izbiri. Opomba: napisi so vsebinsko različni, vsebine in forme za izrez napisov pred izvedbo uskladiti s projektantom!
Aplikacija grafične opreme se vrši na lokaciji objekta.
</t>
    </r>
  </si>
  <si>
    <r>
      <rPr>
        <b/>
        <sz val="9"/>
        <rFont val="Calibri"/>
        <family val="2"/>
        <charset val="238"/>
        <scheme val="minor"/>
      </rPr>
      <t>Boki omaric v garderobi:</t>
    </r>
    <r>
      <rPr>
        <sz val="9"/>
        <rFont val="Calibri"/>
        <family val="2"/>
        <charset val="238"/>
        <scheme val="minor"/>
      </rPr>
      <t xml:space="preserve"> glej opis: IO, nalepka na stranici iz kospaktnih plošč d=13 mm; območje ilustracije: dim. 102/190 cm. </t>
    </r>
  </si>
  <si>
    <r>
      <rPr>
        <b/>
        <sz val="9"/>
        <rFont val="Calibri"/>
        <family val="2"/>
        <charset val="238"/>
        <scheme val="minor"/>
      </rPr>
      <t xml:space="preserve">Kopališki znaki, nalepke </t>
    </r>
    <r>
      <rPr>
        <sz val="9"/>
        <rFont val="Calibri"/>
        <family val="2"/>
        <charset val="238"/>
        <scheme val="minor"/>
      </rPr>
      <t xml:space="preserve">(razni, standardizirani): -pozicije označene na tlorisu pritličja. Nalepka na steklu fasade, območje napisa: 40x40 cm; material: izrezana sijajna samolepilna folija. Obdelava: nalepljeno na steklo fasade v treh barvah, folija Avery po izbiri. Opomba: napisi so vsebinsko različni, vsebine in forme za izrez napisov pred izvedbo uskladiti s projektantom!
Aplikacija grafične opreme se vrši na lokaciji objekta.
</t>
    </r>
  </si>
  <si>
    <r>
      <rPr>
        <b/>
        <sz val="9"/>
        <rFont val="Calibri"/>
        <family val="2"/>
        <charset val="238"/>
        <scheme val="minor"/>
      </rPr>
      <t>Opozorilna oznaka rini-vleci na steklenih vratih: gl</t>
    </r>
    <r>
      <rPr>
        <sz val="9"/>
        <rFont val="Calibri"/>
        <family val="2"/>
        <charset val="238"/>
        <scheme val="minor"/>
      </rPr>
      <t>ej opis: 5 območijnapisa: 19/12 cm</t>
    </r>
  </si>
  <si>
    <r>
      <rPr>
        <b/>
        <sz val="9"/>
        <rFont val="Calibri"/>
        <family val="2"/>
        <charset val="238"/>
        <scheme val="minor"/>
      </rPr>
      <t>Boki kabin v garderobi:</t>
    </r>
    <r>
      <rPr>
        <sz val="9"/>
        <rFont val="Calibri"/>
        <family val="2"/>
        <charset val="238"/>
        <scheme val="minor"/>
      </rPr>
      <t xml:space="preserve"> glej opis: IO, nalepka na stranici iz kompaktnih plošč d=13 mm; območje ilustracije: dim. 140/250 cm. </t>
    </r>
  </si>
  <si>
    <t>PR 5 PRVA POMOČ</t>
  </si>
  <si>
    <t>PR 5a REŠEVALEC</t>
  </si>
  <si>
    <t>PR 5,6  SANITARIJE</t>
  </si>
  <si>
    <r>
      <t xml:space="preserve">Zunanja tabla: Pravila uporabe (Kopališče Domžale), na fasadi:                                                                                      nalepka na fasadi (kerrock), območje napisa: 90/120 cm, material: izrezana sijajna samolepilna folija. Obdelava: nalepljeno na fasado v dveh barvah, folija Avery po izbiri. Opomba: napisi so vsebinsko različni, vsebine in forme za izrez napisov pred izvedbo uskladiti s projektantom!
Aplikacija grafične opreme se vrši na lokaciji objekta.                                                                                     Opomba: Priprava za informacijsko tablo:
</t>
    </r>
    <r>
      <rPr>
        <sz val="9"/>
        <rFont val="Calibri"/>
        <family val="2"/>
        <charset val="238"/>
        <scheme val="minor"/>
      </rPr>
      <t xml:space="preserve"> - prevzem projekta s strani projektanta, prevzem in potrditev vsebin s strani uporabnika objekta
 - postavitev tekstov in grafičnih elementov za vsako pozicijo posebej
 - korekture s projektantom in z uporabnikom objekta
 - priprava za rezanje</t>
    </r>
  </si>
  <si>
    <r>
      <t xml:space="preserve">Zunanja tabla ob vhodu na bazen: KOPALIŠČE DOMŽALE, na fasadi:                                                            nalepka na fasadi (kerrock), območje napisa: 90/120 cm, material: izrezana sijajna samolepilna folija. Obdelava: nalepljeno na fasado v dveh barvah, folija Avery po izbiri. Opomba: napisi so vsebinsko različni, vsebine in forme za izrez napisov pred izvedbo uskladiti s projektantom!
Aplikacija grafične opreme se vrši na lokaciji objekta.
 Opomba: Priprava za informacijsko tablo:
</t>
    </r>
    <r>
      <rPr>
        <sz val="9"/>
        <rFont val="Calibri"/>
        <family val="2"/>
        <charset val="238"/>
        <scheme val="minor"/>
      </rPr>
      <t xml:space="preserve"> - prevzem projekta s strani projektanta, prevzem in potrditev vsebin s strani uporabnika objekta
 - postavitev tekstov in grafičnih elementov za vsako pozicijo posebej
 - korekture s projektantom in z uporabnikom objekta
 - priprava za rezanje</t>
    </r>
  </si>
  <si>
    <r>
      <t>Tabla ob vhodu na bazen: "KOPALIŠKI RED", pri blagajni</t>
    </r>
    <r>
      <rPr>
        <sz val="9"/>
        <rFont val="Calibri"/>
        <family val="2"/>
        <charset val="238"/>
        <scheme val="minor"/>
      </rPr>
      <t xml:space="preserve"> nalepka na fasadni oblogi, območje napisa: 80/200 cm, </t>
    </r>
    <r>
      <rPr>
        <b/>
        <sz val="9"/>
        <rFont val="Calibri"/>
        <family val="2"/>
        <charset val="238"/>
        <scheme val="minor"/>
      </rPr>
      <t xml:space="preserve">material: </t>
    </r>
    <r>
      <rPr>
        <sz val="9"/>
        <rFont val="Calibri"/>
        <family val="2"/>
        <charset val="238"/>
        <scheme val="minor"/>
      </rPr>
      <t xml:space="preserve">izrezana sijajna samolepilna folija. </t>
    </r>
    <r>
      <rPr>
        <b/>
        <sz val="9"/>
        <rFont val="Calibri"/>
        <family val="2"/>
        <charset val="238"/>
        <scheme val="minor"/>
      </rPr>
      <t xml:space="preserve">Obdelava: </t>
    </r>
    <r>
      <rPr>
        <sz val="9"/>
        <rFont val="Calibri"/>
        <family val="2"/>
        <charset val="238"/>
        <scheme val="minor"/>
      </rPr>
      <t>nalepljeno na oblogo iz polimer akrilne kompozitne plošče (kot npr. kerrock)  v 2 barvah, folija Avery po izbiri.</t>
    </r>
    <r>
      <rPr>
        <b/>
        <sz val="9"/>
        <rFont val="Calibri"/>
        <family val="2"/>
        <charset val="238"/>
        <scheme val="minor"/>
      </rPr>
      <t xml:space="preserve">
</t>
    </r>
    <r>
      <rPr>
        <sz val="9"/>
        <rFont val="Calibri"/>
        <family val="2"/>
        <charset val="238"/>
        <scheme val="minor"/>
      </rPr>
      <t>Aplikacija grafične opreme se vrši na lokaciji objekta.</t>
    </r>
    <r>
      <rPr>
        <b/>
        <sz val="9"/>
        <rFont val="Calibri"/>
        <family val="2"/>
        <charset val="238"/>
        <scheme val="minor"/>
      </rPr>
      <t xml:space="preserve">
Opomba: Priprava za informacijsko tablo: </t>
    </r>
    <r>
      <rPr>
        <sz val="9"/>
        <rFont val="Calibri"/>
        <family val="2"/>
        <charset val="238"/>
        <scheme val="minor"/>
      </rPr>
      <t>enako kot ZNT_1.</t>
    </r>
  </si>
  <si>
    <r>
      <rPr>
        <b/>
        <sz val="9"/>
        <rFont val="Calibri"/>
        <family val="2"/>
        <charset val="238"/>
        <scheme val="minor"/>
      </rPr>
      <t>pult v prostoru za 1. pomoč, po načrtu:</t>
    </r>
    <r>
      <rPr>
        <sz val="9"/>
        <rFont val="Calibri"/>
        <family val="2"/>
        <charset val="238"/>
        <scheme val="minor"/>
      </rPr>
      <t xml:space="preserve">  Izdelava, dobava in montaža: pult dim. 135x60x85 cm, finalna plast: kerrock deb. 10 mm na 28 mm MDF plošči in kovinski podkonstrukciji, 1 vgradni KERROCK umivalnik z armaturo, dim. 350x600x180cm.
</t>
    </r>
    <r>
      <rPr>
        <b/>
        <sz val="9"/>
        <rFont val="Calibri"/>
        <family val="2"/>
        <charset val="238"/>
        <scheme val="minor"/>
      </rPr>
      <t xml:space="preserve">elementi pod pultom: </t>
    </r>
    <r>
      <rPr>
        <sz val="9"/>
        <rFont val="Calibri"/>
        <family val="2"/>
        <charset val="238"/>
        <scheme val="minor"/>
      </rPr>
      <t xml:space="preserve">3 omarice z vratci, korpusi omaric iz MDF plošče deb. 22 mm, obojestransko obdelane z laminatom, barva po izboru arhitekta.
</t>
    </r>
    <r>
      <rPr>
        <b/>
        <sz val="9"/>
        <rFont val="Calibri"/>
        <family val="2"/>
        <charset val="238"/>
        <scheme val="minor"/>
      </rPr>
      <t xml:space="preserve">vratca in cokl: </t>
    </r>
    <r>
      <rPr>
        <sz val="9"/>
        <rFont val="Calibri"/>
        <family val="2"/>
        <charset val="238"/>
        <scheme val="minor"/>
      </rPr>
      <t xml:space="preserve">laminat deb. 12 mm kot npr. MAX Compact, barva po izboru arhitekta, ena vratca imajo izrez za odlaganje odpadkov, inox cokl 
</t>
    </r>
    <r>
      <rPr>
        <b/>
        <sz val="9"/>
        <rFont val="Calibri"/>
        <family val="2"/>
        <charset val="238"/>
        <scheme val="minor"/>
      </rPr>
      <t xml:space="preserve">obloga stene: </t>
    </r>
    <r>
      <rPr>
        <sz val="9"/>
        <rFont val="Calibri"/>
        <family val="2"/>
        <charset val="238"/>
        <scheme val="minor"/>
      </rPr>
      <t xml:space="preserve">laminat deb. 12 mm kot npr. MAX Compact, barva po izboru arhitekta, na podkonstrukciji ali lepljena na steno                                             
</t>
    </r>
    <r>
      <rPr>
        <b/>
        <sz val="9"/>
        <rFont val="Calibri"/>
        <family val="2"/>
        <charset val="238"/>
        <scheme val="minor"/>
      </rPr>
      <t xml:space="preserve">nad pultom: </t>
    </r>
    <r>
      <rPr>
        <sz val="9"/>
        <rFont val="Calibri"/>
        <family val="2"/>
        <charset val="238"/>
        <scheme val="minor"/>
      </rPr>
      <t xml:space="preserve">viseča omarica dim. 135x35X60 cm, v enem kosu, s tremi steklenimi vratci s ključavnicami in policami, korpus omarice MDF plošča deb. 22 mm, obojestransko obdelana z laminatom, barva po izboru arhitekta.
Omarica je pritrjena v predelno steno. (Opomba - natančnejši opis je razviden v načrtu notranje opreme). (Opomba: Garancijski rok je 5 let od dneva prevzma.)
</t>
    </r>
  </si>
  <si>
    <r>
      <rPr>
        <b/>
        <sz val="9"/>
        <rFont val="Calibri"/>
        <family val="2"/>
        <charset val="238"/>
        <scheme val="minor"/>
      </rPr>
      <t>sušilnik za lase, po izboru:</t>
    </r>
    <r>
      <rPr>
        <sz val="9"/>
        <rFont val="Calibri"/>
        <family val="2"/>
        <charset val="238"/>
        <scheme val="minor"/>
      </rPr>
      <t xml:space="preserve"> sušilnik za pritrditev na steno, dim. 147x238 mm, dolžina cevi 1,20 m, stopnja zaščite IP34, 1500W, kot npr. sušilec Hotello BLDC, proizvajalca Valera (Nabava, dobava in montaža.)
</t>
    </r>
  </si>
  <si>
    <r>
      <t xml:space="preserve">držalo za razkužilo, </t>
    </r>
    <r>
      <rPr>
        <sz val="9"/>
        <rFont val="Calibri"/>
        <family val="2"/>
        <charset val="238"/>
        <scheme val="minor"/>
      </rPr>
      <t xml:space="preserve">nerjaveče jeklo, (Nabava, dobava in montaža.)
</t>
    </r>
  </si>
  <si>
    <t>AKU_z</t>
  </si>
  <si>
    <r>
      <rPr>
        <b/>
        <sz val="9"/>
        <rFont val="Calibri"/>
        <family val="2"/>
        <charset val="238"/>
        <scheme val="minor"/>
      </rPr>
      <t xml:space="preserve">kljukice za obešanje, </t>
    </r>
    <r>
      <rPr>
        <sz val="9"/>
        <rFont val="Calibri"/>
        <family val="2"/>
        <charset val="238"/>
        <scheme val="minor"/>
      </rPr>
      <t xml:space="preserve">po izboru: kljukice (nerjaveče jeklo) masivne izvedbe za obešanje, dvoroge, pritrjene na steno z vijaki 160 cm od tal, 20 cm narazen, za sanitarije, kabine za preoblačenje in tuše. (Nabava, dobava in montaža.)
</t>
    </r>
  </si>
  <si>
    <r>
      <rPr>
        <b/>
        <sz val="9"/>
        <rFont val="Calibri"/>
        <family val="2"/>
        <charset val="238"/>
        <scheme val="minor"/>
      </rPr>
      <t>sušilnik za roke, po izboru:</t>
    </r>
    <r>
      <rPr>
        <sz val="9"/>
        <rFont val="Calibri"/>
        <family val="2"/>
        <charset val="238"/>
        <scheme val="minor"/>
      </rPr>
      <t xml:space="preserve"> sušilnik za pritrditev na steno, ohišje iz ABS polikarbonata - odporno na udarce, srebrn, dim. 234x394x100 mm, čas sušenja rok 10 sekund, izpuh zraka na šobi 690km/h, volumen izpuha 30l/sek, stopnja zaščite IP24, 1600W/400V/50Hz, certifikati: EU TÜV/GS, IEC/EN60335-1, IEC/EN60335-2-23; kot npr. sušilec DY AB12 - dyson airblade V proizvajalca DYSON.
(Nabava, dobava in montaža.)
</t>
    </r>
  </si>
  <si>
    <r>
      <rPr>
        <b/>
        <sz val="9"/>
        <rFont val="Calibri"/>
        <family val="2"/>
        <charset val="238"/>
        <scheme val="minor"/>
      </rPr>
      <t xml:space="preserve">pomožna ročka za invalide, po izboru: </t>
    </r>
    <r>
      <rPr>
        <sz val="9"/>
        <rFont val="Calibri"/>
        <family val="2"/>
        <charset val="238"/>
        <scheme val="minor"/>
      </rPr>
      <t xml:space="preserve">pomožna ročka za invalide (preklopna) montirana na steni levo in desno od straniščne školjke (nerjaveče jeklo), 80 cm od tal, skupaj s pritrdilnim materialom. (Nabava, dobava in montaža.)
</t>
    </r>
  </si>
  <si>
    <r>
      <rPr>
        <b/>
        <sz val="9"/>
        <rFont val="Calibri"/>
        <family val="2"/>
        <charset val="238"/>
        <scheme val="minor"/>
      </rPr>
      <t xml:space="preserve">delovna miza 150x75x75 cm, po izboru: </t>
    </r>
    <r>
      <rPr>
        <sz val="9"/>
        <rFont val="Calibri"/>
        <family val="2"/>
        <charset val="238"/>
        <scheme val="minor"/>
      </rPr>
      <t xml:space="preserve">delovna miza na kovinski prašno barvani konstrukciji, plošča mize melamin debeline 18mm, barva po izboru, noge kovinski profili 40x30 mm, s plastičnim pokrovom za razvod kablov; kovinski kanal pod mizno ploščo za razvod kablov. (Nabava, dobava in montaža.)
</t>
    </r>
  </si>
  <si>
    <r>
      <rPr>
        <b/>
        <sz val="9"/>
        <rFont val="Calibri"/>
        <family val="2"/>
        <charset val="238"/>
        <scheme val="minor"/>
      </rPr>
      <t xml:space="preserve">mobilni pisarniški predalnik s tremi predali, po izboru: </t>
    </r>
    <r>
      <rPr>
        <sz val="9"/>
        <rFont val="Calibri"/>
        <family val="2"/>
        <charset val="238"/>
        <scheme val="minor"/>
      </rPr>
      <t xml:space="preserve">3 predali, mehko zapiranje, PVC vložek za pisala, ključavnica, predalnik izdelan iz laminata po izbiri. (Nabava, dobava in montaža.)
</t>
    </r>
  </si>
  <si>
    <r>
      <rPr>
        <b/>
        <sz val="9"/>
        <rFont val="Calibri"/>
        <family val="2"/>
        <charset val="238"/>
        <scheme val="minor"/>
      </rPr>
      <t xml:space="preserve">omara, po izboru: </t>
    </r>
    <r>
      <rPr>
        <sz val="9"/>
        <rFont val="Calibri"/>
        <family val="2"/>
        <charset val="238"/>
        <scheme val="minor"/>
      </rPr>
      <t xml:space="preserve">omara s polnimi vrati s ključavnico, za garderobo in osebne stvari reševalca, z okrasnimi stranicami in pokrovno ploščo, korpus iz MDF plošče deb. 28 mm obdelane z ultrapasom po izbiri, dim. 80x60x200 cm. (Nabava, dobava in montaža.)
</t>
    </r>
  </si>
  <si>
    <r>
      <rPr>
        <b/>
        <sz val="9"/>
        <rFont val="Calibri"/>
        <family val="2"/>
        <charset val="238"/>
        <scheme val="minor"/>
      </rPr>
      <t xml:space="preserve">pisarniška nizka omarica, po izboru:  </t>
    </r>
    <r>
      <rPr>
        <sz val="9"/>
        <rFont val="Calibri"/>
        <family val="2"/>
        <charset val="238"/>
        <scheme val="minor"/>
      </rPr>
      <t xml:space="preserve">odprta omara, kovinske prašno barvane police, z okrasnimi stranicami in pokrovno ploščo, korpus iz MDF plošče deb. 28 mm obdelane z ultrapasom po izbiri, dim. 90x40x120 cm. (Nabava, dobava in montaža.)
</t>
    </r>
  </si>
  <si>
    <r>
      <rPr>
        <b/>
        <sz val="9"/>
        <rFont val="Calibri"/>
        <family val="2"/>
        <charset val="238"/>
        <scheme val="minor"/>
      </rPr>
      <t>KOŠ, pisarniški, po izboru:</t>
    </r>
    <r>
      <rPr>
        <sz val="9"/>
        <rFont val="Calibri"/>
        <family val="2"/>
        <charset val="238"/>
        <scheme val="minor"/>
      </rPr>
      <t xml:space="preserve"> dim. cca 35x35x50 cm iz perforirane inox pločevine
</t>
    </r>
  </si>
  <si>
    <r>
      <rPr>
        <b/>
        <sz val="9"/>
        <rFont val="Calibri"/>
        <family val="2"/>
        <charset val="238"/>
        <scheme val="minor"/>
      </rPr>
      <t xml:space="preserve">delovni stol na kolesih, po izboru:  </t>
    </r>
    <r>
      <rPr>
        <sz val="9"/>
        <rFont val="Calibri"/>
        <family val="2"/>
        <charset val="238"/>
        <scheme val="minor"/>
      </rPr>
      <t xml:space="preserve">kovinsko kromirano podnožje, dvižni, sinhro mehanizem, sedišče tapecirano v tekstilu, hrbtišče mrežica, z nastavljivo ledveno oporo, regulacija globine sedišča. (Nabava, dobava in montaža.)
</t>
    </r>
  </si>
  <si>
    <r>
      <t>p</t>
    </r>
    <r>
      <rPr>
        <b/>
        <sz val="9"/>
        <rFont val="Calibri"/>
        <family val="2"/>
        <charset val="238"/>
        <scheme val="minor"/>
      </rPr>
      <t xml:space="preserve">odajalnik toaletnega papirja, </t>
    </r>
    <r>
      <rPr>
        <sz val="9"/>
        <rFont val="Calibri"/>
        <family val="2"/>
        <charset val="238"/>
        <scheme val="minor"/>
      </rPr>
      <t xml:space="preserve">nerjaveče jeklo,  npr. Jumbo mini Image Design INOX T2 Tork, komplet s pritrdilnim materialom, z dobavo in montažo
</t>
    </r>
  </si>
  <si>
    <r>
      <t>Podajalnik za papirne brisače,</t>
    </r>
    <r>
      <rPr>
        <sz val="9"/>
        <rFont val="Calibri"/>
        <family val="2"/>
        <charset val="238"/>
        <scheme val="minor"/>
      </rPr>
      <t xml:space="preserve"> nerjaveče jeklo, npr. Image Design INOX H2 Tork, komplet s pritrdilnim materialom, z dobavo in montažo
</t>
    </r>
  </si>
  <si>
    <r>
      <rPr>
        <b/>
        <sz val="9"/>
        <rFont val="Calibri"/>
        <family val="2"/>
        <charset val="238"/>
        <scheme val="minor"/>
      </rPr>
      <t xml:space="preserve">Inox kaseta s ščetko za čiščenje WC školjke </t>
    </r>
    <r>
      <rPr>
        <sz val="9"/>
        <rFont val="Calibri"/>
        <family val="2"/>
        <charset val="238"/>
        <scheme val="minor"/>
      </rPr>
      <t xml:space="preserve">npr. Inda Hotellerie, komplet s pritrdilnim materialom, z dobavo
</t>
    </r>
  </si>
  <si>
    <r>
      <rPr>
        <b/>
        <sz val="9"/>
        <rFont val="Calibri"/>
        <family val="2"/>
        <charset val="238"/>
        <scheme val="minor"/>
      </rPr>
      <t xml:space="preserve">milnik za tekoče milo </t>
    </r>
    <r>
      <rPr>
        <sz val="9"/>
        <rFont val="Calibri"/>
        <family val="2"/>
        <charset val="238"/>
        <scheme val="minor"/>
      </rPr>
      <t xml:space="preserve">npr. Image Design INOX S4 Tork, za pritrditev na steno, ohišje iz nerjavečega jekla, 1L, komplet s pritrdilnim materialom, z dobavo in montažo
</t>
    </r>
  </si>
  <si>
    <r>
      <t xml:space="preserve">koš za smeti, </t>
    </r>
    <r>
      <rPr>
        <sz val="9"/>
        <rFont val="Calibri"/>
        <family val="2"/>
        <charset val="238"/>
        <scheme val="minor"/>
      </rPr>
      <t xml:space="preserve">po izboru, npr. Franke Rodan Range 23 litrov, š/v/g=355/460/168 mm, stenski, ohišje iz nerjavečega jekla, s premazom proti prstnim odtisom, komplet z dobavo in montažo  </t>
    </r>
  </si>
  <si>
    <r>
      <rPr>
        <b/>
        <sz val="9"/>
        <rFont val="Calibri"/>
        <family val="2"/>
        <charset val="238"/>
        <scheme val="minor"/>
      </rPr>
      <t>koš za odpadke v sanitarnih kabinah,</t>
    </r>
    <r>
      <rPr>
        <sz val="9"/>
        <rFont val="Calibri"/>
        <family val="2"/>
        <charset val="238"/>
        <scheme val="minor"/>
      </rPr>
      <t xml:space="preserve"> po izboru, npr. Franke Rodan Range 3,7 litra, š/v/g=230/346/125 mm, stenski, ohišje iz nerjavečega jekla, s premazom proti prstnim odtisom, komplet z dobavo in montažo</t>
    </r>
  </si>
  <si>
    <r>
      <rPr>
        <b/>
        <sz val="9"/>
        <rFont val="Calibri"/>
        <family val="2"/>
        <charset val="238"/>
        <scheme val="minor"/>
      </rPr>
      <t>receptorski pult, po načrtu:</t>
    </r>
    <r>
      <rPr>
        <sz val="9"/>
        <rFont val="Calibri"/>
        <family val="2"/>
        <charset val="238"/>
        <scheme val="minor"/>
      </rPr>
      <t xml:space="preserve"> Izdelava, dobava in montaža pulta: dim. cca 184x63x90 (110) cm, izdelan po detajlnem načrtu. 
</t>
    </r>
    <r>
      <rPr>
        <b/>
        <sz val="9"/>
        <rFont val="Calibri"/>
        <family val="2"/>
        <charset val="238"/>
        <scheme val="minor"/>
      </rPr>
      <t>Fasada in polica</t>
    </r>
    <r>
      <rPr>
        <sz val="9"/>
        <rFont val="Calibri"/>
        <family val="2"/>
        <charset val="238"/>
        <scheme val="minor"/>
      </rPr>
      <t xml:space="preserve">: 2x19 mm MDF plošči vijačeni na podkonstrukcijo, finalna plast: polimer akrilne kompozitne plošče (kot npr. kerrock) deb. 10 mm lepljene na MDF ploščo, zaobljeni nevidni stiki. 
</t>
    </r>
    <r>
      <rPr>
        <b/>
        <sz val="9"/>
        <rFont val="Calibri"/>
        <family val="2"/>
        <charset val="238"/>
        <scheme val="minor"/>
      </rPr>
      <t>Notranja stran fasade</t>
    </r>
    <r>
      <rPr>
        <sz val="9"/>
        <rFont val="Calibri"/>
        <family val="2"/>
        <charset val="238"/>
        <scheme val="minor"/>
      </rPr>
      <t xml:space="preserve">: obdelana z ultrapasom po izboru.                               </t>
    </r>
    <r>
      <rPr>
        <b/>
        <sz val="9"/>
        <rFont val="Calibri"/>
        <family val="2"/>
        <charset val="238"/>
        <scheme val="minor"/>
      </rPr>
      <t>Cokl</t>
    </r>
    <r>
      <rPr>
        <sz val="9"/>
        <rFont val="Calibri"/>
        <family val="2"/>
        <charset val="238"/>
        <scheme val="minor"/>
      </rPr>
      <t xml:space="preserve">: vodoodbojna vezana plošča, obojestransko obdelana z ultrapasom po izboru, (kot npr.MAXFUNDER) (Opomba: Garancijski rok je 5 let od dneva prevzma.)
</t>
    </r>
    <r>
      <rPr>
        <b/>
        <sz val="9"/>
        <rFont val="Calibri"/>
        <family val="2"/>
        <charset val="238"/>
        <scheme val="minor"/>
      </rPr>
      <t>Osvetlitev</t>
    </r>
    <r>
      <rPr>
        <sz val="9"/>
        <rFont val="Calibri"/>
        <family val="2"/>
        <charset val="238"/>
        <scheme val="minor"/>
      </rPr>
      <t xml:space="preserve">: v rob pod fasado po celi dolžini in ob straneh vgrajen LED trak za osvetlitev (l=2.15 m) </t>
    </r>
  </si>
  <si>
    <t>16. Izvajalec za vso notranjo pohištveno in vgradno opremo; zunanjo nepremično opremo, grafično opremo, in merilne naprave, kar je podrobno opredeljeno v ponudbeni specifikaciji opreme, ki je predmet te pogodbe, daje 5 (pet) letno garancijo, ne glede na garancijske roke posameznih proizvajalcev.  Za vso ostalo opremo iz ponudbene specifikacije opreme, ki je predmet te pogodbe velja 3 (tri) letni splošni garancijski rok, ne glede na garancijske roke posameznega proizvajalca. V primeru, da je garancijski rok posameznega proizvajalca za naročnika ugodnejši od prehodno navedenega, se za ta izdelek upošteva le-tega. Garancijski rok teče od dneva uspešne končne primopredaje opreme.</t>
  </si>
  <si>
    <t>D.   GRAFIČNA OPREMA</t>
  </si>
  <si>
    <r>
      <rPr>
        <b/>
        <sz val="9"/>
        <rFont val="Calibri"/>
        <family val="2"/>
        <charset val="238"/>
      </rPr>
      <t>akustične zavese</t>
    </r>
    <r>
      <rPr>
        <sz val="9"/>
        <rFont val="Calibri"/>
        <family val="2"/>
        <charset val="238"/>
      </rPr>
      <t xml:space="preserve"> skupne dolžine 31,70, x 2 = 63,40 m in višine 3,40 m, po izboru.
Akustična tkanina, ki omogoča kombinacijo prosojnosti in uravnotežene akustike, 7 kosov različnih dolžin, skupna dolžine stene 31,70 m, skupna dolžina zavese 63,40 in višine 3,40 m.
Transparentni in hkrati superabsorbirni material uporablja mikro reže v tkanini za absorbcijo zvoka. 100% nabor, zavesa nameščena na Alu karnisi na razdalji 10 cm pred okni. Material 100 % poliester, 149,00 g/m², s certifikatom akustičnih lastnosti, kot npr. Absorber light, GERRIETS ali enakovredno; skupaj s karniso in pritrdilnim materialom. (Nabava, dobava in montaža.)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</si>
</sst>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SIT&quot;_-;\-* #,##0.00\ &quot;SIT&quot;_-;_-* &quot;-&quot;??\ &quot;SIT&quot;_-;_-@_-"/>
    <numFmt numFmtId="165" formatCode="#,##0.00\ [$€-1]"/>
  </numFmts>
  <fonts count="30" x14ac:knownFonts="1">
    <font>
      <sz val="10"/>
      <name val="Arial"/>
      <charset val="238"/>
    </font>
    <font>
      <sz val="10"/>
      <name val="Arial"/>
      <family val="2"/>
      <charset val="238"/>
    </font>
    <font>
      <sz val="10"/>
      <name val="Arial"/>
      <family val="2"/>
      <charset val="238"/>
    </font>
    <font>
      <sz val="10"/>
      <color theme="1"/>
      <name val="Cambria"/>
      <family val="1"/>
      <charset val="238"/>
    </font>
    <font>
      <sz val="10"/>
      <name val="Calibri"/>
      <family val="2"/>
      <charset val="238"/>
      <scheme val="minor"/>
    </font>
    <font>
      <sz val="9"/>
      <color rgb="FFFF0000"/>
      <name val="Calibri"/>
      <family val="2"/>
      <charset val="238"/>
      <scheme val="minor"/>
    </font>
    <font>
      <b/>
      <sz val="9"/>
      <name val="Calibri"/>
      <family val="2"/>
      <charset val="238"/>
      <scheme val="minor"/>
    </font>
    <font>
      <sz val="9"/>
      <name val="Calibri"/>
      <family val="2"/>
      <charset val="238"/>
      <scheme val="minor"/>
    </font>
    <font>
      <b/>
      <sz val="9"/>
      <color rgb="FFFF0000"/>
      <name val="Calibri"/>
      <family val="2"/>
      <charset val="238"/>
      <scheme val="minor"/>
    </font>
    <font>
      <b/>
      <sz val="9"/>
      <color indexed="8"/>
      <name val="Calibri"/>
      <family val="2"/>
      <charset val="238"/>
      <scheme val="minor"/>
    </font>
    <font>
      <sz val="9"/>
      <color indexed="8"/>
      <name val="Calibri"/>
      <family val="2"/>
      <charset val="238"/>
      <scheme val="minor"/>
    </font>
    <font>
      <b/>
      <sz val="18"/>
      <name val="Calibri"/>
      <family val="2"/>
      <charset val="238"/>
      <scheme val="minor"/>
    </font>
    <font>
      <b/>
      <sz val="12"/>
      <name val="Calibri"/>
      <family val="2"/>
      <charset val="238"/>
      <scheme val="minor"/>
    </font>
    <font>
      <sz val="12"/>
      <name val="Calibri"/>
      <family val="2"/>
      <charset val="238"/>
      <scheme val="minor"/>
    </font>
    <font>
      <b/>
      <sz val="8"/>
      <name val="Calibri"/>
      <family val="2"/>
      <charset val="238"/>
      <scheme val="minor"/>
    </font>
    <font>
      <sz val="8"/>
      <name val="Calibri"/>
      <family val="2"/>
      <charset val="238"/>
      <scheme val="minor"/>
    </font>
    <font>
      <sz val="11"/>
      <name val="Calibri"/>
      <family val="2"/>
      <charset val="238"/>
      <scheme val="minor"/>
    </font>
    <font>
      <sz val="7"/>
      <name val="Calibri"/>
      <family val="2"/>
      <charset val="238"/>
      <scheme val="minor"/>
    </font>
    <font>
      <b/>
      <sz val="9"/>
      <color rgb="FF0070C0"/>
      <name val="Calibri"/>
      <family val="2"/>
      <charset val="238"/>
      <scheme val="minor"/>
    </font>
    <font>
      <sz val="8"/>
      <name val="Times New Roman"/>
      <family val="1"/>
      <charset val="238"/>
    </font>
    <font>
      <sz val="8"/>
      <name val="Calibri"/>
      <family val="2"/>
      <charset val="238"/>
    </font>
    <font>
      <sz val="9"/>
      <color theme="1"/>
      <name val="Calibri"/>
      <family val="2"/>
      <charset val="238"/>
      <scheme val="minor"/>
    </font>
    <font>
      <b/>
      <sz val="9"/>
      <color theme="1"/>
      <name val="Calibri"/>
      <family val="2"/>
      <charset val="238"/>
      <scheme val="minor"/>
    </font>
    <font>
      <sz val="9"/>
      <name val="Times New Roman"/>
      <family val="1"/>
      <charset val="238"/>
    </font>
    <font>
      <sz val="12"/>
      <color rgb="FFFF0000"/>
      <name val="Calibri"/>
      <family val="2"/>
      <charset val="238"/>
      <scheme val="minor"/>
    </font>
    <font>
      <sz val="10"/>
      <color rgb="FFFF0000"/>
      <name val="Calibri"/>
      <family val="2"/>
      <charset val="238"/>
      <scheme val="minor"/>
    </font>
    <font>
      <b/>
      <sz val="9"/>
      <color theme="1"/>
      <name val="Calibri"/>
      <family val="2"/>
      <charset val="238"/>
    </font>
    <font>
      <sz val="10"/>
      <color theme="1"/>
      <name val="Calibri"/>
      <family val="2"/>
      <charset val="238"/>
    </font>
    <font>
      <sz val="9"/>
      <name val="Calibri"/>
      <family val="2"/>
      <charset val="238"/>
    </font>
    <font>
      <b/>
      <sz val="9"/>
      <name val="Calibri"/>
      <family val="2"/>
      <charset val="238"/>
    </font>
  </fonts>
  <fills count="9">
    <fill>
      <patternFill patternType="none"/>
    </fill>
    <fill>
      <patternFill patternType="gray125"/>
    </fill>
    <fill>
      <patternFill patternType="solid">
        <fgColor indexed="42"/>
        <bgColor indexed="64"/>
      </patternFill>
    </fill>
    <fill>
      <patternFill patternType="solid">
        <fgColor theme="6" tint="0.79998168889431442"/>
        <bgColor indexed="64"/>
      </patternFill>
    </fill>
    <fill>
      <patternFill patternType="solid">
        <fgColor indexed="2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double">
        <color indexed="64"/>
      </bottom>
      <diagonal/>
    </border>
  </borders>
  <cellStyleXfs count="8">
    <xf numFmtId="0" fontId="0" fillId="0" borderId="0"/>
    <xf numFmtId="0" fontId="3" fillId="0" borderId="0">
      <alignment horizontal="right"/>
    </xf>
    <xf numFmtId="0" fontId="3" fillId="0" borderId="0">
      <alignment horizontal="right"/>
    </xf>
    <xf numFmtId="9" fontId="1" fillId="0" borderId="0" applyFont="0" applyFill="0" applyBorder="0" applyAlignment="0" applyProtection="0"/>
    <xf numFmtId="0" fontId="3" fillId="0" borderId="0">
      <alignment vertical="top" wrapText="1"/>
    </xf>
    <xf numFmtId="0" fontId="3" fillId="0" borderId="0">
      <alignment horizontal="left" vertical="top"/>
    </xf>
    <xf numFmtId="0" fontId="2" fillId="0" borderId="0"/>
    <xf numFmtId="164" fontId="2" fillId="0" borderId="0" applyFont="0" applyFill="0" applyBorder="0" applyAlignment="0" applyProtection="0"/>
  </cellStyleXfs>
  <cellXfs count="239">
    <xf numFmtId="0" fontId="0" fillId="0" borderId="0" xfId="0"/>
    <xf numFmtId="0" fontId="6" fillId="0" borderId="0" xfId="0" applyFont="1" applyAlignment="1">
      <alignment vertical="top"/>
    </xf>
    <xf numFmtId="0" fontId="7" fillId="0" borderId="0" xfId="0" applyFont="1" applyAlignment="1">
      <alignment vertical="top"/>
    </xf>
    <xf numFmtId="0" fontId="7" fillId="0" borderId="0" xfId="0" applyFont="1" applyAlignment="1">
      <alignment horizontal="justify" vertical="top" wrapText="1"/>
    </xf>
    <xf numFmtId="0" fontId="7" fillId="0" borderId="0" xfId="0" applyFont="1"/>
    <xf numFmtId="4" fontId="7" fillId="0" borderId="0" xfId="0" applyNumberFormat="1" applyFont="1" applyAlignment="1">
      <alignment horizontal="center" vertical="top"/>
    </xf>
    <xf numFmtId="4" fontId="5" fillId="0" borderId="0" xfId="0" applyNumberFormat="1" applyFont="1" applyAlignment="1">
      <alignment horizontal="center" vertical="top"/>
    </xf>
    <xf numFmtId="0" fontId="5" fillId="0" borderId="0" xfId="0" applyFont="1" applyAlignment="1">
      <alignment vertical="top"/>
    </xf>
    <xf numFmtId="0" fontId="4" fillId="0" borderId="0" xfId="0" applyFont="1"/>
    <xf numFmtId="0" fontId="13" fillId="0" borderId="0" xfId="0" applyFont="1"/>
    <xf numFmtId="0" fontId="15" fillId="0" borderId="0" xfId="0" applyFont="1"/>
    <xf numFmtId="0" fontId="6" fillId="0" borderId="0" xfId="0" applyFont="1" applyAlignment="1">
      <alignment horizontal="justify" vertical="top"/>
    </xf>
    <xf numFmtId="0" fontId="9" fillId="0" borderId="0" xfId="0" applyFont="1" applyAlignment="1">
      <alignment horizontal="justify" vertical="top"/>
    </xf>
    <xf numFmtId="0" fontId="10" fillId="0" borderId="0" xfId="0" applyFont="1" applyAlignment="1">
      <alignment horizontal="justify" vertical="top"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8" fillId="0" borderId="0" xfId="0" applyFont="1" applyAlignment="1">
      <alignment horizontal="justify" vertical="top" wrapText="1"/>
    </xf>
    <xf numFmtId="0" fontId="7" fillId="0" borderId="0" xfId="0" applyFont="1" applyAlignment="1">
      <alignment horizontal="justify" vertical="top"/>
    </xf>
    <xf numFmtId="0" fontId="6" fillId="0" borderId="0" xfId="0" applyFont="1" applyAlignment="1">
      <alignment horizontal="center" vertical="top" wrapText="1"/>
    </xf>
    <xf numFmtId="0" fontId="7" fillId="0" borderId="0" xfId="0" applyFont="1" applyAlignment="1">
      <alignment horizontal="center" vertical="top"/>
    </xf>
    <xf numFmtId="0" fontId="18" fillId="5" borderId="12" xfId="0" applyFont="1" applyFill="1" applyBorder="1" applyAlignment="1">
      <alignment horizontal="center"/>
    </xf>
    <xf numFmtId="0" fontId="18" fillId="5" borderId="13" xfId="0" applyFont="1" applyFill="1" applyBorder="1" applyAlignment="1">
      <alignment horizontal="justify" wrapText="1"/>
    </xf>
    <xf numFmtId="0" fontId="13" fillId="2" borderId="1" xfId="0" applyFont="1" applyFill="1" applyBorder="1" applyAlignment="1">
      <alignment horizontal="center" vertical="top"/>
    </xf>
    <xf numFmtId="165" fontId="13" fillId="2" borderId="1" xfId="0" applyNumberFormat="1" applyFont="1" applyFill="1" applyBorder="1"/>
    <xf numFmtId="165" fontId="13" fillId="2" borderId="1" xfId="0" applyNumberFormat="1" applyFont="1" applyFill="1" applyBorder="1" applyAlignment="1">
      <alignment horizontal="right"/>
    </xf>
    <xf numFmtId="165" fontId="13" fillId="6" borderId="14" xfId="0" applyNumberFormat="1" applyFont="1" applyFill="1" applyBorder="1"/>
    <xf numFmtId="165" fontId="12" fillId="4" borderId="3" xfId="0" applyNumberFormat="1" applyFont="1" applyFill="1" applyBorder="1"/>
    <xf numFmtId="165" fontId="12" fillId="4" borderId="15" xfId="0" applyNumberFormat="1" applyFont="1" applyFill="1" applyBorder="1"/>
    <xf numFmtId="0" fontId="12" fillId="0" borderId="7" xfId="0" applyFont="1" applyBorder="1" applyAlignment="1">
      <alignment horizontal="left" vertical="top" wrapText="1"/>
    </xf>
    <xf numFmtId="0" fontId="13" fillId="0" borderId="8" xfId="0" applyFont="1" applyBorder="1" applyAlignment="1">
      <alignment horizontal="left" vertical="top" wrapText="1"/>
    </xf>
    <xf numFmtId="0" fontId="15" fillId="0" borderId="0" xfId="0" applyFont="1" applyAlignment="1">
      <alignment horizontal="justify" vertical="top" wrapText="1"/>
    </xf>
    <xf numFmtId="0" fontId="6" fillId="0" borderId="0" xfId="0" applyFont="1" applyAlignment="1">
      <alignment horizontal="center" vertical="top"/>
    </xf>
    <xf numFmtId="0" fontId="8" fillId="0" borderId="0" xfId="0" applyFont="1" applyAlignment="1">
      <alignment horizontal="center" vertical="top"/>
    </xf>
    <xf numFmtId="0" fontId="18" fillId="0" borderId="0" xfId="0" applyFont="1" applyAlignment="1">
      <alignment horizontal="center"/>
    </xf>
    <xf numFmtId="0" fontId="18" fillId="0" borderId="0" xfId="0" applyFont="1" applyAlignment="1">
      <alignment horizontal="justify" wrapText="1"/>
    </xf>
    <xf numFmtId="0" fontId="6" fillId="7" borderId="0" xfId="0" applyFont="1" applyFill="1" applyAlignment="1">
      <alignment horizontal="center" vertical="top" wrapText="1"/>
    </xf>
    <xf numFmtId="0" fontId="6" fillId="7" borderId="0" xfId="0" applyFont="1" applyFill="1" applyAlignment="1">
      <alignment horizontal="justify" vertical="top"/>
    </xf>
    <xf numFmtId="0" fontId="7" fillId="7" borderId="0" xfId="0" applyFont="1" applyFill="1" applyAlignment="1">
      <alignment horizontal="center" vertical="top"/>
    </xf>
    <xf numFmtId="0" fontId="9" fillId="7" borderId="0" xfId="0" applyFont="1" applyFill="1" applyAlignment="1">
      <alignment horizontal="justify" vertical="top" wrapText="1"/>
    </xf>
    <xf numFmtId="0" fontId="6" fillId="7" borderId="0" xfId="0" applyFont="1" applyFill="1" applyAlignment="1">
      <alignment horizontal="center" vertical="top"/>
    </xf>
    <xf numFmtId="0" fontId="6" fillId="7" borderId="0" xfId="0" applyFont="1" applyFill="1" applyAlignment="1">
      <alignment horizontal="justify" vertical="top" wrapText="1"/>
    </xf>
    <xf numFmtId="0" fontId="6" fillId="7" borderId="19" xfId="0" applyFont="1" applyFill="1" applyBorder="1" applyAlignment="1">
      <alignment horizontal="center" vertical="top"/>
    </xf>
    <xf numFmtId="0" fontId="6" fillId="7" borderId="19" xfId="0" applyFont="1" applyFill="1" applyBorder="1" applyAlignment="1">
      <alignment horizontal="justify" vertical="top"/>
    </xf>
    <xf numFmtId="0" fontId="15" fillId="0" borderId="0" xfId="0" applyFont="1" applyAlignment="1">
      <alignment horizontal="justify" vertical="top"/>
    </xf>
    <xf numFmtId="0" fontId="14" fillId="0" borderId="0" xfId="0" applyFont="1" applyAlignment="1">
      <alignment horizontal="center" vertical="top"/>
    </xf>
    <xf numFmtId="0" fontId="15" fillId="0" borderId="0" xfId="0" applyFont="1" applyAlignment="1">
      <alignment vertical="top"/>
    </xf>
    <xf numFmtId="0" fontId="7" fillId="0" borderId="0" xfId="6" applyFont="1" applyAlignment="1">
      <alignment wrapText="1"/>
    </xf>
    <xf numFmtId="0" fontId="7" fillId="0" borderId="0" xfId="6" applyFont="1"/>
    <xf numFmtId="0" fontId="7" fillId="0" borderId="0" xfId="6" applyFont="1" applyAlignment="1">
      <alignment horizontal="center" vertical="top"/>
    </xf>
    <xf numFmtId="0" fontId="7" fillId="0" borderId="0" xfId="6" applyFont="1" applyAlignment="1">
      <alignment horizontal="justify" vertical="top" wrapText="1"/>
    </xf>
    <xf numFmtId="0" fontId="7" fillId="0" borderId="0" xfId="4" applyFont="1" applyAlignment="1">
      <alignment horizontal="justify" vertical="top" wrapText="1"/>
    </xf>
    <xf numFmtId="0" fontId="6" fillId="0" borderId="0" xfId="6" applyFont="1" applyAlignment="1">
      <alignment horizontal="center" vertical="top"/>
    </xf>
    <xf numFmtId="0" fontId="7" fillId="0" borderId="0" xfId="0" applyFont="1" applyAlignment="1">
      <alignment horizontal="left"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 fontId="7" fillId="0" borderId="0" xfId="0" applyNumberFormat="1" applyFont="1" applyAlignment="1">
      <alignment horizontal="right" vertical="top"/>
    </xf>
    <xf numFmtId="0" fontId="7" fillId="7" borderId="0" xfId="0" applyFont="1" applyFill="1" applyAlignment="1">
      <alignment horizontal="center" vertical="top" wrapText="1"/>
    </xf>
    <xf numFmtId="4" fontId="7" fillId="7" borderId="0" xfId="0" applyNumberFormat="1" applyFont="1" applyFill="1" applyAlignment="1">
      <alignment horizontal="right" vertical="top" wrapText="1"/>
    </xf>
    <xf numFmtId="4" fontId="7" fillId="7" borderId="0" xfId="0" applyNumberFormat="1" applyFont="1" applyFill="1" applyAlignment="1">
      <alignment horizontal="right" vertical="top"/>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 fontId="15" fillId="0" borderId="0" xfId="0" applyNumberFormat="1" applyFont="1" applyAlignment="1">
      <alignment horizontal="right" vertical="top"/>
    </xf>
    <xf numFmtId="0" fontId="18" fillId="5" borderId="13" xfId="0" applyFont="1" applyFill="1" applyBorder="1" applyAlignment="1">
      <alignment horizontal="center" vertical="top" wrapText="1"/>
    </xf>
    <xf numFmtId="4" fontId="18" fillId="5" borderId="13" xfId="0" applyNumberFormat="1" applyFont="1" applyFill="1" applyBorder="1" applyAlignment="1">
      <alignment horizontal="right" vertical="top" wrapText="1"/>
    </xf>
    <xf numFmtId="4" fontId="18" fillId="5" borderId="13" xfId="0" applyNumberFormat="1" applyFont="1" applyFill="1" applyBorder="1" applyAlignment="1" applyProtection="1">
      <alignment horizontal="right" vertical="top" wrapText="1"/>
      <protection locked="0"/>
    </xf>
    <xf numFmtId="4" fontId="18" fillId="5" borderId="14" xfId="0" applyNumberFormat="1" applyFont="1" applyFill="1" applyBorder="1" applyAlignment="1">
      <alignment horizontal="right" vertical="top" wrapText="1"/>
    </xf>
    <xf numFmtId="0" fontId="18" fillId="0" borderId="0" xfId="0" applyFont="1" applyAlignment="1">
      <alignment horizontal="center" vertical="top" wrapText="1"/>
    </xf>
    <xf numFmtId="4" fontId="18" fillId="0" borderId="0" xfId="0" applyNumberFormat="1" applyFont="1" applyAlignment="1">
      <alignment horizontal="right" vertical="top" wrapText="1"/>
    </xf>
    <xf numFmtId="4" fontId="18" fillId="0" borderId="0" xfId="0" applyNumberFormat="1" applyFont="1" applyAlignment="1" applyProtection="1">
      <alignment horizontal="right" vertical="top" wrapText="1"/>
      <protection locked="0"/>
    </xf>
    <xf numFmtId="4" fontId="6" fillId="7" borderId="0" xfId="0" applyNumberFormat="1" applyFont="1" applyFill="1" applyAlignment="1">
      <alignment horizontal="right" vertical="top" wrapText="1"/>
    </xf>
    <xf numFmtId="4" fontId="6" fillId="7" borderId="0" xfId="0" applyNumberFormat="1" applyFont="1" applyFill="1" applyAlignment="1">
      <alignment horizontal="right" vertical="top"/>
    </xf>
    <xf numFmtId="0" fontId="5" fillId="0" borderId="0" xfId="0" applyFont="1" applyAlignment="1">
      <alignment horizontal="center" vertical="top" wrapText="1"/>
    </xf>
    <xf numFmtId="4" fontId="5" fillId="0" borderId="0" xfId="0" applyNumberFormat="1" applyFont="1" applyAlignment="1">
      <alignment horizontal="right" vertical="top" wrapText="1"/>
    </xf>
    <xf numFmtId="4" fontId="5" fillId="0" borderId="0" xfId="0" applyNumberFormat="1" applyFont="1" applyAlignment="1">
      <alignment horizontal="right" vertical="top"/>
    </xf>
    <xf numFmtId="4" fontId="7" fillId="0" borderId="0" xfId="6" applyNumberFormat="1" applyFont="1" applyAlignment="1">
      <alignment horizontal="right" vertical="top"/>
    </xf>
    <xf numFmtId="4" fontId="7" fillId="0" borderId="0" xfId="6" applyNumberFormat="1" applyFont="1" applyAlignment="1">
      <alignment vertical="top"/>
    </xf>
    <xf numFmtId="0" fontId="6" fillId="7" borderId="19" xfId="0" applyFont="1" applyFill="1" applyBorder="1" applyAlignment="1">
      <alignment horizontal="center" vertical="top" wrapText="1"/>
    </xf>
    <xf numFmtId="4" fontId="6" fillId="7" borderId="19" xfId="0" applyNumberFormat="1" applyFont="1" applyFill="1" applyBorder="1" applyAlignment="1">
      <alignment horizontal="right" vertical="top" wrapText="1"/>
    </xf>
    <xf numFmtId="4" fontId="6" fillId="7" borderId="19" xfId="0" applyNumberFormat="1" applyFont="1" applyFill="1" applyBorder="1" applyAlignment="1">
      <alignment horizontal="right" vertical="top"/>
    </xf>
    <xf numFmtId="4" fontId="7" fillId="0" borderId="0" xfId="0" applyNumberFormat="1" applyFont="1" applyAlignment="1" applyProtection="1">
      <alignment horizontal="right" vertical="top" wrapText="1"/>
      <protection locked="0"/>
    </xf>
    <xf numFmtId="4" fontId="5" fillId="0" borderId="0" xfId="0" applyNumberFormat="1" applyFont="1" applyAlignment="1" applyProtection="1">
      <alignment horizontal="right" vertical="top" wrapText="1"/>
      <protection locked="0"/>
    </xf>
    <xf numFmtId="4" fontId="7" fillId="0" borderId="0" xfId="6" applyNumberFormat="1" applyFont="1" applyAlignment="1" applyProtection="1">
      <alignment vertical="top"/>
      <protection locked="0"/>
    </xf>
    <xf numFmtId="4" fontId="5" fillId="0" borderId="0" xfId="6" applyNumberFormat="1" applyFont="1" applyAlignment="1" applyProtection="1">
      <alignment vertical="top"/>
      <protection locked="0"/>
    </xf>
    <xf numFmtId="4" fontId="6" fillId="0" borderId="0" xfId="6" applyNumberFormat="1" applyFont="1" applyAlignment="1" applyProtection="1">
      <alignment vertical="top"/>
      <protection locked="0"/>
    </xf>
    <xf numFmtId="4" fontId="8" fillId="0" borderId="0" xfId="6" applyNumberFormat="1" applyFont="1" applyAlignment="1" applyProtection="1">
      <alignment vertical="top"/>
      <protection locked="0"/>
    </xf>
    <xf numFmtId="4" fontId="7" fillId="7" borderId="0" xfId="0" applyNumberFormat="1" applyFont="1" applyFill="1" applyAlignment="1" applyProtection="1">
      <alignment horizontal="right" vertical="top"/>
      <protection locked="0"/>
    </xf>
    <xf numFmtId="4" fontId="7" fillId="0" borderId="0" xfId="0" applyNumberFormat="1" applyFont="1" applyAlignment="1" applyProtection="1">
      <alignment horizontal="right" vertical="top"/>
      <protection locked="0"/>
    </xf>
    <xf numFmtId="4" fontId="15" fillId="0" borderId="0" xfId="0" applyNumberFormat="1" applyFont="1" applyAlignment="1" applyProtection="1">
      <alignment horizontal="right" vertical="top"/>
      <protection locked="0"/>
    </xf>
    <xf numFmtId="4" fontId="6" fillId="7" borderId="0" xfId="0" applyNumberFormat="1" applyFont="1" applyFill="1" applyAlignment="1" applyProtection="1">
      <alignment horizontal="right" vertical="top"/>
      <protection locked="0"/>
    </xf>
    <xf numFmtId="4" fontId="5" fillId="0" borderId="0" xfId="0" applyNumberFormat="1" applyFont="1" applyAlignment="1" applyProtection="1">
      <alignment horizontal="right" vertical="top"/>
      <protection locked="0"/>
    </xf>
    <xf numFmtId="4" fontId="6" fillId="7" borderId="19" xfId="0" applyNumberFormat="1" applyFont="1" applyFill="1" applyBorder="1" applyAlignment="1" applyProtection="1">
      <alignment horizontal="right" vertical="top"/>
      <protection locked="0"/>
    </xf>
    <xf numFmtId="0" fontId="7" fillId="7" borderId="0" xfId="0" applyFont="1" applyFill="1" applyAlignment="1">
      <alignment horizontal="center"/>
    </xf>
    <xf numFmtId="0" fontId="7" fillId="0" borderId="0" xfId="0" applyFont="1" applyAlignment="1">
      <alignment horizontal="center"/>
    </xf>
    <xf numFmtId="0" fontId="5" fillId="0" borderId="0" xfId="0" applyFont="1" applyAlignment="1">
      <alignment horizontal="center" vertical="top"/>
    </xf>
    <xf numFmtId="0" fontId="6" fillId="7" borderId="19" xfId="0" applyFont="1" applyFill="1" applyBorder="1" applyAlignment="1">
      <alignment horizontal="center"/>
    </xf>
    <xf numFmtId="0" fontId="6" fillId="7" borderId="0" xfId="0" applyFont="1" applyFill="1" applyAlignment="1">
      <alignment horizontal="justify"/>
    </xf>
    <xf numFmtId="0" fontId="14" fillId="0" borderId="0" xfId="0" applyFont="1" applyAlignment="1">
      <alignment horizontal="justify" vertical="top"/>
    </xf>
    <xf numFmtId="0" fontId="15" fillId="0" borderId="0" xfId="0" applyFont="1" applyAlignment="1">
      <alignment horizontal="center" vertical="top"/>
    </xf>
    <xf numFmtId="0" fontId="18" fillId="5" borderId="12" xfId="0" applyFont="1" applyFill="1" applyBorder="1" applyAlignment="1">
      <alignment horizontal="center" vertical="top"/>
    </xf>
    <xf numFmtId="0" fontId="18" fillId="0" borderId="0" xfId="0" applyFont="1" applyAlignment="1">
      <alignment horizontal="center" vertical="top"/>
    </xf>
    <xf numFmtId="0" fontId="7" fillId="0" borderId="0" xfId="0" applyFont="1" applyAlignment="1">
      <alignment horizontal="justify"/>
    </xf>
    <xf numFmtId="0" fontId="6" fillId="7" borderId="19" xfId="0" applyFont="1" applyFill="1" applyBorder="1" applyAlignment="1">
      <alignment horizontal="justify"/>
    </xf>
    <xf numFmtId="0" fontId="6" fillId="0" borderId="0" xfId="0" applyFont="1"/>
    <xf numFmtId="0" fontId="18" fillId="5" borderId="13" xfId="0" applyFont="1" applyFill="1" applyBorder="1" applyAlignment="1">
      <alignment horizontal="justify" vertical="top" wrapText="1"/>
    </xf>
    <xf numFmtId="0" fontId="6" fillId="7" borderId="0" xfId="6" applyFont="1" applyFill="1" applyAlignment="1">
      <alignment horizontal="center" vertical="top"/>
    </xf>
    <xf numFmtId="0" fontId="6" fillId="7" borderId="0" xfId="6" applyFont="1" applyFill="1" applyAlignment="1">
      <alignment horizontal="justify" vertical="top"/>
    </xf>
    <xf numFmtId="0" fontId="7" fillId="7" borderId="0" xfId="6" applyFont="1" applyFill="1" applyAlignment="1">
      <alignment horizontal="center" vertical="top"/>
    </xf>
    <xf numFmtId="4" fontId="7" fillId="7" borderId="0" xfId="6" applyNumberFormat="1" applyFont="1" applyFill="1" applyAlignment="1">
      <alignment horizontal="right" vertical="top"/>
    </xf>
    <xf numFmtId="4" fontId="7" fillId="7" borderId="0" xfId="6" applyNumberFormat="1" applyFont="1" applyFill="1" applyAlignment="1">
      <alignment vertical="top"/>
    </xf>
    <xf numFmtId="0" fontId="7" fillId="0" borderId="0" xfId="6" applyFont="1" applyAlignment="1">
      <alignment horizontal="justify" vertical="top"/>
    </xf>
    <xf numFmtId="0" fontId="18" fillId="0" borderId="0" xfId="0" applyFont="1" applyAlignment="1">
      <alignment horizontal="justify" vertical="top" wrapText="1"/>
    </xf>
    <xf numFmtId="0" fontId="15" fillId="0" borderId="0" xfId="0" applyFont="1" applyAlignment="1">
      <alignment horizontal="left" vertical="top" wrapText="1"/>
    </xf>
    <xf numFmtId="0" fontId="14" fillId="0" borderId="0" xfId="0" applyFont="1" applyAlignment="1">
      <alignment horizontal="left" vertical="top" wrapText="1"/>
    </xf>
    <xf numFmtId="1" fontId="6" fillId="0" borderId="0" xfId="6" applyNumberFormat="1" applyFont="1" applyAlignment="1">
      <alignment horizontal="center" vertical="top"/>
    </xf>
    <xf numFmtId="0" fontId="7" fillId="0" borderId="0" xfId="6" applyFont="1" applyAlignment="1">
      <alignment horizontal="left" vertical="top" wrapText="1"/>
    </xf>
    <xf numFmtId="0" fontId="5" fillId="0" borderId="0" xfId="6" applyFont="1"/>
    <xf numFmtId="0" fontId="6" fillId="0" borderId="0" xfId="6" applyFont="1" applyAlignment="1">
      <alignment horizontal="left" vertical="top" wrapText="1"/>
    </xf>
    <xf numFmtId="0" fontId="7" fillId="0" borderId="0" xfId="6" applyFont="1" applyAlignment="1">
      <alignment vertical="top"/>
    </xf>
    <xf numFmtId="0" fontId="6" fillId="0" borderId="0" xfId="6" applyFont="1" applyAlignment="1">
      <alignment horizontal="justify" vertical="top" wrapText="1"/>
    </xf>
    <xf numFmtId="0" fontId="21" fillId="0" borderId="0" xfId="2" applyFont="1" applyAlignment="1">
      <alignment horizontal="center" vertical="top"/>
    </xf>
    <xf numFmtId="4" fontId="21" fillId="0" borderId="0" xfId="1" applyNumberFormat="1" applyFont="1" applyAlignment="1">
      <alignment horizontal="right" vertical="top"/>
    </xf>
    <xf numFmtId="0" fontId="22" fillId="0" borderId="0" xfId="5" applyFont="1" applyAlignment="1">
      <alignment horizontal="center" vertical="top"/>
    </xf>
    <xf numFmtId="0" fontId="21" fillId="0" borderId="0" xfId="4" quotePrefix="1" applyFont="1" applyAlignment="1">
      <alignment horizontal="justify" vertical="top" wrapText="1"/>
    </xf>
    <xf numFmtId="4" fontId="21" fillId="0" borderId="0" xfId="7" applyNumberFormat="1" applyFont="1" applyAlignment="1" applyProtection="1">
      <alignment horizontal="right" vertical="top"/>
    </xf>
    <xf numFmtId="0" fontId="21" fillId="0" borderId="0" xfId="6" applyFont="1" applyAlignment="1">
      <alignment wrapText="1"/>
    </xf>
    <xf numFmtId="0" fontId="21" fillId="0" borderId="0" xfId="4" applyFont="1" applyAlignment="1">
      <alignment horizontal="left" vertical="top" wrapText="1"/>
    </xf>
    <xf numFmtId="4" fontId="21" fillId="0" borderId="0" xfId="7" applyNumberFormat="1" applyFont="1" applyFill="1" applyAlignment="1" applyProtection="1">
      <alignment horizontal="right" vertical="top"/>
    </xf>
    <xf numFmtId="0" fontId="21" fillId="0" borderId="0" xfId="4" applyFont="1" applyAlignment="1">
      <alignment horizontal="justify" vertical="top" wrapText="1"/>
    </xf>
    <xf numFmtId="0" fontId="21" fillId="0" borderId="0" xfId="5" applyFont="1" applyAlignment="1">
      <alignment horizontal="center" vertical="top"/>
    </xf>
    <xf numFmtId="4" fontId="7" fillId="0" borderId="0" xfId="7" applyNumberFormat="1" applyFont="1" applyAlignment="1" applyProtection="1">
      <alignment horizontal="right" vertical="top"/>
    </xf>
    <xf numFmtId="1" fontId="8" fillId="0" borderId="0" xfId="6" applyNumberFormat="1" applyFont="1" applyAlignment="1">
      <alignment horizontal="center" vertical="top" wrapText="1"/>
    </xf>
    <xf numFmtId="0" fontId="5" fillId="0" borderId="0" xfId="6" applyFont="1" applyAlignment="1">
      <alignment horizontal="justify" vertical="top" wrapText="1"/>
    </xf>
    <xf numFmtId="0" fontId="5" fillId="0" borderId="0" xfId="6" applyFont="1" applyAlignment="1">
      <alignment horizontal="center" vertical="top" wrapText="1"/>
    </xf>
    <xf numFmtId="4" fontId="5" fillId="0" borderId="0" xfId="6" applyNumberFormat="1" applyFont="1" applyAlignment="1">
      <alignment horizontal="right" vertical="top" wrapText="1"/>
    </xf>
    <xf numFmtId="4" fontId="5" fillId="0" borderId="0" xfId="6" applyNumberFormat="1" applyFont="1" applyAlignment="1">
      <alignment vertical="top"/>
    </xf>
    <xf numFmtId="0" fontId="5" fillId="0" borderId="0" xfId="6" applyFont="1" applyAlignment="1">
      <alignment vertical="top"/>
    </xf>
    <xf numFmtId="1" fontId="8" fillId="0" borderId="0" xfId="6" applyNumberFormat="1" applyFont="1" applyAlignment="1">
      <alignment horizontal="center" vertical="top"/>
    </xf>
    <xf numFmtId="0" fontId="5" fillId="0" borderId="0" xfId="6" applyFont="1" applyAlignment="1">
      <alignment horizontal="center" vertical="top"/>
    </xf>
    <xf numFmtId="4" fontId="5" fillId="0" borderId="0" xfId="6" applyNumberFormat="1" applyFont="1" applyAlignment="1">
      <alignment horizontal="right" vertical="top"/>
    </xf>
    <xf numFmtId="0" fontId="7" fillId="0" borderId="0" xfId="6" applyFont="1" applyAlignment="1">
      <alignment horizontal="center" vertical="top" wrapText="1"/>
    </xf>
    <xf numFmtId="4" fontId="7" fillId="0" borderId="0" xfId="6" applyNumberFormat="1" applyFont="1" applyAlignment="1">
      <alignment horizontal="right" vertical="top" wrapText="1"/>
    </xf>
    <xf numFmtId="2" fontId="7" fillId="0" borderId="0" xfId="6" applyNumberFormat="1" applyFont="1" applyAlignment="1">
      <alignment vertical="top"/>
    </xf>
    <xf numFmtId="1" fontId="6" fillId="0" borderId="0" xfId="6" applyNumberFormat="1" applyFont="1" applyAlignment="1">
      <alignment horizontal="center" vertical="top" wrapText="1"/>
    </xf>
    <xf numFmtId="0" fontId="6" fillId="0" borderId="0" xfId="6" applyFont="1" applyAlignment="1">
      <alignment horizontal="center" vertical="top" wrapText="1"/>
    </xf>
    <xf numFmtId="4" fontId="6" fillId="0" borderId="0" xfId="6" applyNumberFormat="1" applyFont="1" applyAlignment="1">
      <alignment horizontal="right" vertical="top" wrapText="1"/>
    </xf>
    <xf numFmtId="4" fontId="6" fillId="0" borderId="0" xfId="6" applyNumberFormat="1" applyFont="1" applyAlignment="1">
      <alignment vertical="top"/>
    </xf>
    <xf numFmtId="0" fontId="6" fillId="0" borderId="0" xfId="6" applyFont="1" applyAlignment="1">
      <alignment vertical="top"/>
    </xf>
    <xf numFmtId="0" fontId="8" fillId="0" borderId="0" xfId="6" applyFont="1" applyAlignment="1">
      <alignment horizontal="justify" vertical="top" wrapText="1"/>
    </xf>
    <xf numFmtId="0" fontId="8" fillId="0" borderId="0" xfId="6" applyFont="1" applyAlignment="1">
      <alignment horizontal="center" vertical="top" wrapText="1"/>
    </xf>
    <xf numFmtId="4" fontId="8" fillId="0" borderId="0" xfId="6" applyNumberFormat="1" applyFont="1" applyAlignment="1">
      <alignment horizontal="right" vertical="top" wrapText="1"/>
    </xf>
    <xf numFmtId="4" fontId="8" fillId="0" borderId="0" xfId="6" applyNumberFormat="1" applyFont="1" applyAlignment="1">
      <alignment vertical="top"/>
    </xf>
    <xf numFmtId="0" fontId="8" fillId="0" borderId="0" xfId="6" applyFont="1" applyAlignment="1">
      <alignment vertical="top"/>
    </xf>
    <xf numFmtId="4" fontId="7" fillId="0" borderId="0" xfId="6" applyNumberFormat="1" applyFont="1" applyAlignment="1">
      <alignment vertical="top" wrapText="1"/>
    </xf>
    <xf numFmtId="1" fontId="6" fillId="0" borderId="0" xfId="6" applyNumberFormat="1" applyFont="1" applyAlignment="1">
      <alignment vertical="top"/>
    </xf>
    <xf numFmtId="0" fontId="7" fillId="0" borderId="0" xfId="6" applyFont="1" applyAlignment="1">
      <alignment vertical="top" wrapText="1"/>
    </xf>
    <xf numFmtId="0" fontId="8" fillId="0" borderId="0" xfId="6" applyFont="1" applyAlignment="1">
      <alignment horizontal="center" vertical="top"/>
    </xf>
    <xf numFmtId="0" fontId="6" fillId="7" borderId="19" xfId="6" applyFont="1" applyFill="1" applyBorder="1" applyAlignment="1">
      <alignment horizontal="center" vertical="top"/>
    </xf>
    <xf numFmtId="0" fontId="6" fillId="7" borderId="19" xfId="6" applyFont="1" applyFill="1" applyBorder="1" applyAlignment="1">
      <alignment horizontal="justify" vertical="top"/>
    </xf>
    <xf numFmtId="4" fontId="6" fillId="7" borderId="19" xfId="6" applyNumberFormat="1" applyFont="1" applyFill="1" applyBorder="1" applyAlignment="1">
      <alignment horizontal="right" vertical="top"/>
    </xf>
    <xf numFmtId="4" fontId="6" fillId="7" borderId="19" xfId="6" applyNumberFormat="1" applyFont="1" applyFill="1" applyBorder="1" applyAlignment="1">
      <alignment vertical="top"/>
    </xf>
    <xf numFmtId="4" fontId="7" fillId="7" borderId="0" xfId="6" applyNumberFormat="1" applyFont="1" applyFill="1" applyAlignment="1" applyProtection="1">
      <alignment vertical="top"/>
      <protection locked="0"/>
    </xf>
    <xf numFmtId="0" fontId="7" fillId="0" borderId="0" xfId="6" applyFont="1" applyProtection="1">
      <protection locked="0"/>
    </xf>
    <xf numFmtId="4" fontId="21" fillId="0" borderId="0" xfId="7" applyNumberFormat="1" applyFont="1" applyAlignment="1" applyProtection="1">
      <alignment horizontal="right" vertical="top"/>
      <protection locked="0"/>
    </xf>
    <xf numFmtId="4" fontId="21" fillId="0" borderId="0" xfId="7" applyNumberFormat="1" applyFont="1" applyFill="1" applyAlignment="1" applyProtection="1">
      <alignment horizontal="right" vertical="top"/>
      <protection locked="0"/>
    </xf>
    <xf numFmtId="4" fontId="7" fillId="0" borderId="0" xfId="7" applyNumberFormat="1" applyFont="1" applyAlignment="1" applyProtection="1">
      <alignment horizontal="right" vertical="top"/>
      <protection locked="0"/>
    </xf>
    <xf numFmtId="4" fontId="6" fillId="7" borderId="19" xfId="6" applyNumberFormat="1" applyFont="1" applyFill="1" applyBorder="1" applyAlignment="1" applyProtection="1">
      <alignment vertical="top"/>
      <protection locked="0"/>
    </xf>
    <xf numFmtId="0" fontId="6" fillId="0" borderId="0" xfId="0" applyFont="1" applyAlignment="1">
      <alignment horizontal="left" vertical="top" wrapText="1"/>
    </xf>
    <xf numFmtId="0" fontId="5" fillId="0" borderId="0" xfId="0" applyFont="1" applyAlignment="1">
      <alignment vertical="top" wrapText="1"/>
    </xf>
    <xf numFmtId="0" fontId="25" fillId="0" borderId="0" xfId="0" applyFont="1" applyAlignment="1">
      <alignment vertical="top" wrapText="1"/>
    </xf>
    <xf numFmtId="0" fontId="7" fillId="0" borderId="0" xfId="0" applyFont="1" applyAlignment="1">
      <alignment vertical="top" wrapText="1"/>
    </xf>
    <xf numFmtId="4" fontId="5" fillId="0" borderId="0" xfId="7" applyNumberFormat="1" applyFont="1" applyAlignment="1" applyProtection="1">
      <alignment horizontal="right" vertical="top"/>
      <protection locked="0"/>
    </xf>
    <xf numFmtId="4" fontId="5" fillId="0" borderId="0" xfId="7" applyNumberFormat="1" applyFont="1" applyAlignment="1" applyProtection="1">
      <alignment horizontal="right" vertical="top"/>
    </xf>
    <xf numFmtId="0" fontId="5" fillId="0" borderId="0" xfId="5" applyFont="1" applyAlignment="1">
      <alignment horizontal="center" vertical="top"/>
    </xf>
    <xf numFmtId="0" fontId="5" fillId="0" borderId="0" xfId="4" applyFont="1" applyAlignment="1">
      <alignment horizontal="justify" vertical="top" wrapText="1"/>
    </xf>
    <xf numFmtId="0" fontId="5" fillId="0" borderId="0" xfId="2" applyFont="1" applyAlignment="1">
      <alignment horizontal="center" vertical="top"/>
    </xf>
    <xf numFmtId="4" fontId="5" fillId="0" borderId="0" xfId="1" applyNumberFormat="1" applyFont="1" applyAlignment="1">
      <alignment horizontal="right" vertical="top"/>
    </xf>
    <xf numFmtId="1" fontId="8" fillId="0" borderId="0" xfId="6" applyNumberFormat="1" applyFont="1" applyAlignment="1">
      <alignment horizontal="justify" vertical="top" wrapText="1"/>
    </xf>
    <xf numFmtId="4" fontId="5" fillId="0" borderId="0" xfId="6" applyNumberFormat="1" applyFont="1" applyAlignment="1" applyProtection="1">
      <alignment horizontal="center" vertical="top" wrapText="1"/>
      <protection locked="0"/>
    </xf>
    <xf numFmtId="0" fontId="5" fillId="0" borderId="0" xfId="6" applyFont="1" applyAlignment="1">
      <alignment horizontal="justify" vertical="top"/>
    </xf>
    <xf numFmtId="1" fontId="7" fillId="0" borderId="0" xfId="6" applyNumberFormat="1" applyFont="1" applyAlignment="1">
      <alignment horizontal="center" vertical="top"/>
    </xf>
    <xf numFmtId="0" fontId="26" fillId="0" borderId="0" xfId="0" applyFont="1" applyAlignment="1">
      <alignment horizontal="center" vertical="top"/>
    </xf>
    <xf numFmtId="0" fontId="27" fillId="0" borderId="0" xfId="0" applyFont="1" applyAlignment="1">
      <alignment horizontal="center" vertical="top"/>
    </xf>
    <xf numFmtId="0" fontId="7" fillId="8" borderId="0" xfId="0" applyFont="1" applyFill="1" applyAlignment="1">
      <alignment vertical="top"/>
    </xf>
    <xf numFmtId="0" fontId="4" fillId="0" borderId="0" xfId="0" applyFont="1" applyAlignment="1">
      <alignment horizontal="left" vertical="top" wrapText="1"/>
    </xf>
    <xf numFmtId="0" fontId="5" fillId="0" borderId="0" xfId="0" applyFont="1" applyAlignment="1">
      <alignment horizontal="left" vertical="top" wrapText="1"/>
    </xf>
    <xf numFmtId="0" fontId="28" fillId="0" borderId="0" xfId="0" applyFont="1" applyAlignment="1">
      <alignment horizontal="left" vertical="top" wrapText="1"/>
    </xf>
    <xf numFmtId="17" fontId="13" fillId="0" borderId="1" xfId="0" applyNumberFormat="1" applyFont="1" applyBorder="1" applyAlignment="1">
      <alignment horizontal="left" vertical="top" wrapText="1"/>
    </xf>
    <xf numFmtId="0" fontId="13" fillId="0" borderId="1" xfId="0" applyFont="1" applyBorder="1" applyAlignment="1">
      <alignment horizontal="left" vertical="top" wrapText="1"/>
    </xf>
    <xf numFmtId="9" fontId="13" fillId="4" borderId="3" xfId="3" applyFont="1" applyFill="1" applyBorder="1" applyAlignment="1">
      <alignment horizontal="left" vertical="top" wrapText="1"/>
    </xf>
    <xf numFmtId="0" fontId="13" fillId="4" borderId="3" xfId="0" applyFont="1" applyFill="1" applyBorder="1" applyAlignment="1">
      <alignment horizontal="left" vertical="top" wrapText="1"/>
    </xf>
    <xf numFmtId="0" fontId="13" fillId="4" borderId="3" xfId="0" applyFont="1" applyFill="1" applyBorder="1" applyAlignment="1">
      <alignment vertical="top" wrapText="1"/>
    </xf>
    <xf numFmtId="0" fontId="13" fillId="4" borderId="3" xfId="0" applyFont="1" applyFill="1" applyBorder="1"/>
    <xf numFmtId="9" fontId="12" fillId="4" borderId="15" xfId="3" applyFont="1" applyFill="1" applyBorder="1" applyAlignment="1">
      <alignment horizontal="left" vertical="top" wrapText="1"/>
    </xf>
    <xf numFmtId="0" fontId="12" fillId="4" borderId="15" xfId="0" applyFont="1" applyFill="1" applyBorder="1" applyAlignment="1">
      <alignment horizontal="left" vertical="top" wrapText="1"/>
    </xf>
    <xf numFmtId="0" fontId="12" fillId="4" borderId="15" xfId="0" applyFont="1" applyFill="1" applyBorder="1" applyAlignment="1">
      <alignment vertical="top" wrapText="1"/>
    </xf>
    <xf numFmtId="0" fontId="12" fillId="4" borderId="15" xfId="0" applyFont="1" applyFill="1" applyBorder="1"/>
    <xf numFmtId="0" fontId="17" fillId="0" borderId="16" xfId="0" applyFont="1" applyBorder="1" applyAlignment="1">
      <alignment horizontal="center" vertical="top" wrapText="1"/>
    </xf>
    <xf numFmtId="0" fontId="17" fillId="0" borderId="17" xfId="0" applyFont="1" applyBorder="1" applyAlignment="1">
      <alignment horizontal="center" vertical="top" wrapText="1"/>
    </xf>
    <xf numFmtId="0" fontId="17" fillId="0" borderId="18" xfId="0" applyFont="1" applyBorder="1" applyAlignment="1">
      <alignment horizontal="center" vertical="top" wrapText="1"/>
    </xf>
    <xf numFmtId="0" fontId="12" fillId="0" borderId="7" xfId="0" applyFont="1" applyBorder="1" applyAlignment="1">
      <alignment horizontal="left" vertical="top" wrapText="1"/>
    </xf>
    <xf numFmtId="0" fontId="12" fillId="0" borderId="2" xfId="0" applyFont="1" applyBorder="1" applyAlignment="1">
      <alignment horizontal="left" vertical="top" wrapText="1"/>
    </xf>
    <xf numFmtId="0" fontId="12" fillId="0" borderId="8" xfId="0" applyFont="1" applyBorder="1" applyAlignment="1">
      <alignment horizontal="left" vertical="top" wrapText="1"/>
    </xf>
    <xf numFmtId="0" fontId="13" fillId="2" borderId="1" xfId="0" applyFont="1" applyFill="1" applyBorder="1" applyAlignment="1">
      <alignment horizontal="left" vertical="top" wrapText="1"/>
    </xf>
    <xf numFmtId="0" fontId="13" fillId="2" borderId="1" xfId="0" applyFont="1" applyFill="1" applyBorder="1"/>
    <xf numFmtId="9" fontId="13" fillId="6" borderId="12" xfId="3" applyFont="1" applyFill="1" applyBorder="1" applyAlignment="1">
      <alignment horizontal="left" vertical="top" wrapText="1"/>
    </xf>
    <xf numFmtId="0" fontId="13" fillId="6" borderId="13" xfId="0" applyFont="1" applyFill="1" applyBorder="1" applyAlignment="1">
      <alignment horizontal="left" vertical="top" wrapText="1"/>
    </xf>
    <xf numFmtId="0" fontId="13" fillId="6" borderId="13" xfId="0" applyFont="1" applyFill="1" applyBorder="1" applyAlignment="1">
      <alignment vertical="top" wrapText="1"/>
    </xf>
    <xf numFmtId="0" fontId="13" fillId="6" borderId="13" xfId="0" applyFont="1" applyFill="1" applyBorder="1"/>
    <xf numFmtId="0" fontId="4" fillId="0" borderId="9" xfId="0" applyFont="1" applyBorder="1"/>
    <xf numFmtId="0" fontId="4" fillId="0" borderId="10" xfId="0" applyFont="1" applyBorder="1"/>
    <xf numFmtId="0" fontId="4" fillId="0" borderId="11" xfId="0" applyFont="1" applyBorder="1"/>
    <xf numFmtId="0" fontId="12" fillId="4" borderId="1" xfId="0" applyFont="1" applyFill="1" applyBorder="1" applyAlignment="1">
      <alignment horizontal="center" vertical="top" wrapText="1"/>
    </xf>
    <xf numFmtId="0" fontId="12" fillId="0" borderId="1" xfId="0" applyFont="1" applyBorder="1" applyAlignment="1">
      <alignment horizontal="center"/>
    </xf>
    <xf numFmtId="0" fontId="13" fillId="0" borderId="1" xfId="0" applyFont="1" applyBorder="1" applyAlignment="1">
      <alignment horizontal="left" wrapText="1"/>
    </xf>
    <xf numFmtId="0" fontId="12" fillId="0" borderId="1" xfId="0" applyFont="1" applyBorder="1" applyAlignment="1">
      <alignment horizontal="left" vertical="top" wrapText="1"/>
    </xf>
    <xf numFmtId="0" fontId="16" fillId="0" borderId="1" xfId="0" applyFont="1" applyBorder="1" applyAlignment="1">
      <alignment horizontal="left" vertical="top" wrapText="1"/>
    </xf>
    <xf numFmtId="0" fontId="16" fillId="0" borderId="1" xfId="0" applyFont="1" applyBorder="1" applyAlignment="1">
      <alignment horizontal="left" wrapText="1"/>
    </xf>
    <xf numFmtId="0" fontId="14" fillId="0" borderId="1" xfId="0" applyFont="1" applyBorder="1" applyAlignment="1">
      <alignment horizontal="left" vertical="top" wrapText="1"/>
    </xf>
    <xf numFmtId="0" fontId="15" fillId="0" borderId="1" xfId="0" applyFont="1" applyBorder="1" applyAlignment="1">
      <alignment horizontal="left" wrapText="1"/>
    </xf>
    <xf numFmtId="0" fontId="15" fillId="0" borderId="1" xfId="0" applyFont="1" applyBorder="1" applyAlignment="1">
      <alignment horizontal="right" vertical="top"/>
    </xf>
    <xf numFmtId="0" fontId="15" fillId="0" borderId="1" xfId="0" applyFont="1" applyBorder="1"/>
    <xf numFmtId="0" fontId="14" fillId="0" borderId="1" xfId="0" applyFont="1" applyBorder="1" applyAlignment="1">
      <alignment horizontal="right" vertical="top"/>
    </xf>
    <xf numFmtId="0" fontId="11" fillId="3" borderId="1" xfId="0" applyFont="1" applyFill="1" applyBorder="1" applyAlignment="1">
      <alignment horizontal="center" vertical="top" wrapText="1"/>
    </xf>
    <xf numFmtId="0" fontId="14" fillId="0" borderId="1" xfId="0" applyFont="1" applyBorder="1" applyAlignment="1">
      <alignment horizontal="center"/>
    </xf>
    <xf numFmtId="0" fontId="4" fillId="0" borderId="1" xfId="0" applyFont="1" applyBorder="1"/>
    <xf numFmtId="0" fontId="13" fillId="0" borderId="4" xfId="0"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12" fillId="0" borderId="4" xfId="0" applyFont="1" applyBorder="1" applyAlignment="1">
      <alignment horizontal="left" vertical="top" wrapText="1"/>
    </xf>
    <xf numFmtId="0" fontId="13" fillId="0" borderId="6" xfId="0" applyFont="1" applyBorder="1" applyAlignment="1">
      <alignment horizontal="left" vertical="top" wrapText="1"/>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4" fillId="0" borderId="3" xfId="0" applyFont="1" applyBorder="1" applyAlignment="1">
      <alignment horizontal="right" vertical="top"/>
    </xf>
    <xf numFmtId="0" fontId="15" fillId="0" borderId="3" xfId="0" applyFont="1" applyBorder="1"/>
    <xf numFmtId="0" fontId="13" fillId="0" borderId="9" xfId="0" applyFont="1" applyBorder="1" applyAlignment="1">
      <alignment horizontal="justify" vertical="top" wrapText="1"/>
    </xf>
    <xf numFmtId="0" fontId="13" fillId="0" borderId="10" xfId="0" applyFont="1" applyBorder="1" applyAlignment="1">
      <alignment horizontal="justify"/>
    </xf>
    <xf numFmtId="0" fontId="13" fillId="0" borderId="11" xfId="0" applyFont="1" applyBorder="1" applyAlignment="1">
      <alignment horizontal="justify"/>
    </xf>
    <xf numFmtId="0" fontId="13" fillId="0" borderId="1" xfId="0" applyFont="1" applyBorder="1" applyAlignment="1">
      <alignment vertical="top" wrapText="1"/>
    </xf>
    <xf numFmtId="17" fontId="13" fillId="0" borderId="1" xfId="0" applyNumberFormat="1" applyFont="1" applyBorder="1" applyAlignment="1">
      <alignment horizontal="left" wrapText="1"/>
    </xf>
  </cellXfs>
  <cellStyles count="8">
    <cellStyle name="KOLICINA" xfId="1" xr:uid="{00000000-0005-0000-0000-000000000000}"/>
    <cellStyle name="ME" xfId="2" xr:uid="{00000000-0005-0000-0000-000001000000}"/>
    <cellStyle name="Navadno" xfId="0" builtinId="0"/>
    <cellStyle name="Navadno 2" xfId="6" xr:uid="{00000000-0005-0000-0000-000003000000}"/>
    <cellStyle name="Odstotek" xfId="3" builtinId="5"/>
    <cellStyle name="OPIS" xfId="4" xr:uid="{00000000-0005-0000-0000-000005000000}"/>
    <cellStyle name="ST" xfId="5" xr:uid="{00000000-0005-0000-0000-000006000000}"/>
    <cellStyle name="Valuta 2"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view="pageBreakPreview" zoomScaleNormal="100" zoomScaleSheetLayoutView="100" workbookViewId="0">
      <selection activeCell="A22" sqref="A22:F22"/>
    </sheetView>
  </sheetViews>
  <sheetFormatPr defaultColWidth="9.140625" defaultRowHeight="12.75" x14ac:dyDescent="0.2"/>
  <cols>
    <col min="1" max="1" width="12.140625" style="8" customWidth="1"/>
    <col min="2" max="2" width="20.42578125" style="8" customWidth="1"/>
    <col min="3" max="3" width="9.7109375" style="8" customWidth="1"/>
    <col min="4" max="5" width="9.140625" style="8"/>
    <col min="6" max="6" width="30.7109375" style="8" customWidth="1"/>
    <col min="7" max="7" width="6.85546875" style="8" customWidth="1"/>
    <col min="8" max="8" width="8" style="8" customWidth="1"/>
    <col min="9" max="16384" width="9.140625" style="8"/>
  </cols>
  <sheetData>
    <row r="1" spans="1:6" x14ac:dyDescent="0.2">
      <c r="A1" s="222" t="s">
        <v>168</v>
      </c>
      <c r="B1" s="222"/>
      <c r="C1" s="222"/>
      <c r="D1" s="222"/>
      <c r="E1" s="222"/>
      <c r="F1" s="222"/>
    </row>
    <row r="2" spans="1:6" x14ac:dyDescent="0.2">
      <c r="A2" s="222"/>
      <c r="B2" s="222"/>
      <c r="C2" s="222"/>
      <c r="D2" s="222"/>
      <c r="E2" s="222"/>
      <c r="F2" s="222"/>
    </row>
    <row r="3" spans="1:6" ht="21" customHeight="1" x14ac:dyDescent="0.2">
      <c r="A3" s="222"/>
      <c r="B3" s="222"/>
      <c r="C3" s="222"/>
      <c r="D3" s="222"/>
      <c r="E3" s="222"/>
      <c r="F3" s="222"/>
    </row>
    <row r="4" spans="1:6" s="9" customFormat="1" ht="15.75" x14ac:dyDescent="0.25">
      <c r="A4" s="225"/>
      <c r="B4" s="226"/>
      <c r="C4" s="226"/>
      <c r="D4" s="226"/>
      <c r="E4" s="226"/>
      <c r="F4" s="227"/>
    </row>
    <row r="5" spans="1:6" s="9" customFormat="1" ht="15.75" x14ac:dyDescent="0.25">
      <c r="A5" s="228" t="s">
        <v>63</v>
      </c>
      <c r="B5" s="229"/>
      <c r="C5" s="228" t="s">
        <v>180</v>
      </c>
      <c r="D5" s="230"/>
      <c r="E5" s="230"/>
      <c r="F5" s="231"/>
    </row>
    <row r="6" spans="1:6" s="9" customFormat="1" ht="15.75" x14ac:dyDescent="0.25">
      <c r="A6" s="28"/>
      <c r="B6" s="29"/>
      <c r="C6" s="199" t="s">
        <v>95</v>
      </c>
      <c r="D6" s="200"/>
      <c r="E6" s="200"/>
      <c r="F6" s="201"/>
    </row>
    <row r="7" spans="1:6" s="10" customFormat="1" ht="11.25" x14ac:dyDescent="0.2">
      <c r="A7" s="232"/>
      <c r="B7" s="233"/>
      <c r="C7" s="233"/>
      <c r="D7" s="233"/>
      <c r="E7" s="233"/>
      <c r="F7" s="233"/>
    </row>
    <row r="8" spans="1:6" s="9" customFormat="1" ht="81" customHeight="1" x14ac:dyDescent="0.25">
      <c r="A8" s="214" t="s">
        <v>64</v>
      </c>
      <c r="B8" s="187"/>
      <c r="C8" s="234" t="s">
        <v>184</v>
      </c>
      <c r="D8" s="235"/>
      <c r="E8" s="235"/>
      <c r="F8" s="236"/>
    </row>
    <row r="9" spans="1:6" s="10" customFormat="1" ht="11.25" x14ac:dyDescent="0.2">
      <c r="A9" s="221"/>
      <c r="B9" s="220"/>
      <c r="C9" s="220"/>
      <c r="D9" s="220"/>
      <c r="E9" s="220"/>
      <c r="F9" s="220"/>
    </row>
    <row r="10" spans="1:6" s="9" customFormat="1" ht="15" customHeight="1" x14ac:dyDescent="0.25">
      <c r="A10" s="214" t="s">
        <v>84</v>
      </c>
      <c r="B10" s="187"/>
      <c r="C10" s="238" t="s">
        <v>182</v>
      </c>
      <c r="D10" s="213"/>
      <c r="E10" s="213"/>
      <c r="F10" s="213"/>
    </row>
    <row r="11" spans="1:6" s="9" customFormat="1" ht="15" customHeight="1" x14ac:dyDescent="0.25">
      <c r="A11" s="237"/>
      <c r="B11" s="237"/>
      <c r="C11" s="187" t="s">
        <v>65</v>
      </c>
      <c r="D11" s="187"/>
      <c r="E11" s="187"/>
      <c r="F11" s="187"/>
    </row>
    <row r="12" spans="1:6" s="9" customFormat="1" ht="15" customHeight="1" x14ac:dyDescent="0.25">
      <c r="A12" s="237"/>
      <c r="B12" s="237"/>
      <c r="C12" s="187" t="s">
        <v>183</v>
      </c>
      <c r="D12" s="187"/>
      <c r="E12" s="187"/>
      <c r="F12" s="187"/>
    </row>
    <row r="13" spans="1:6" s="9" customFormat="1" ht="15" customHeight="1" x14ac:dyDescent="0.25">
      <c r="A13" s="237"/>
      <c r="B13" s="237"/>
      <c r="C13" s="187" t="s">
        <v>85</v>
      </c>
      <c r="D13" s="187"/>
      <c r="E13" s="187"/>
      <c r="F13" s="187"/>
    </row>
    <row r="14" spans="1:6" s="10" customFormat="1" ht="11.25" x14ac:dyDescent="0.2">
      <c r="A14" s="221"/>
      <c r="B14" s="220"/>
      <c r="C14" s="220"/>
      <c r="D14" s="220"/>
      <c r="E14" s="220"/>
      <c r="F14" s="220"/>
    </row>
    <row r="15" spans="1:6" s="9" customFormat="1" ht="15.75" x14ac:dyDescent="0.25">
      <c r="A15" s="214" t="s">
        <v>66</v>
      </c>
      <c r="B15" s="187"/>
      <c r="C15" s="215" t="s">
        <v>181</v>
      </c>
      <c r="D15" s="216"/>
      <c r="E15" s="216"/>
      <c r="F15" s="216"/>
    </row>
    <row r="16" spans="1:6" s="10" customFormat="1" ht="11.25" x14ac:dyDescent="0.2">
      <c r="A16" s="217"/>
      <c r="B16" s="218"/>
      <c r="C16" s="218"/>
      <c r="D16" s="218"/>
      <c r="E16" s="218"/>
      <c r="F16" s="218"/>
    </row>
    <row r="17" spans="1:6" s="9" customFormat="1" ht="15" customHeight="1" x14ac:dyDescent="0.25">
      <c r="A17" s="214" t="s">
        <v>67</v>
      </c>
      <c r="B17" s="187"/>
      <c r="C17" s="187" t="s">
        <v>86</v>
      </c>
      <c r="D17" s="213"/>
      <c r="E17" s="213"/>
      <c r="F17" s="213"/>
    </row>
    <row r="18" spans="1:6" s="10" customFormat="1" ht="11.25" x14ac:dyDescent="0.2">
      <c r="A18" s="221"/>
      <c r="B18" s="220"/>
      <c r="C18" s="220"/>
      <c r="D18" s="220"/>
      <c r="E18" s="220"/>
      <c r="F18" s="220"/>
    </row>
    <row r="19" spans="1:6" s="9" customFormat="1" ht="15.75" customHeight="1" x14ac:dyDescent="0.25">
      <c r="A19" s="214" t="s">
        <v>68</v>
      </c>
      <c r="B19" s="187"/>
      <c r="C19" s="213" t="s">
        <v>69</v>
      </c>
      <c r="D19" s="213"/>
      <c r="E19" s="213"/>
      <c r="F19" s="213"/>
    </row>
    <row r="20" spans="1:6" s="9" customFormat="1" ht="15.75" customHeight="1" x14ac:dyDescent="0.25">
      <c r="A20" s="214" t="s">
        <v>70</v>
      </c>
      <c r="B20" s="187"/>
      <c r="C20" s="213" t="s">
        <v>87</v>
      </c>
      <c r="D20" s="213"/>
      <c r="E20" s="213"/>
      <c r="F20" s="213"/>
    </row>
    <row r="21" spans="1:6" s="9" customFormat="1" ht="15.75" customHeight="1" x14ac:dyDescent="0.25">
      <c r="A21" s="214" t="s">
        <v>71</v>
      </c>
      <c r="B21" s="214"/>
      <c r="C21" s="213" t="s">
        <v>87</v>
      </c>
      <c r="D21" s="213"/>
      <c r="E21" s="213"/>
      <c r="F21" s="213"/>
    </row>
    <row r="22" spans="1:6" s="10" customFormat="1" ht="11.25" x14ac:dyDescent="0.2">
      <c r="A22" s="221"/>
      <c r="B22" s="220"/>
      <c r="C22" s="220"/>
      <c r="D22" s="220"/>
      <c r="E22" s="220"/>
      <c r="F22" s="220"/>
    </row>
    <row r="23" spans="1:6" s="9" customFormat="1" ht="15.75" customHeight="1" x14ac:dyDescent="0.25">
      <c r="A23" s="214" t="s">
        <v>88</v>
      </c>
      <c r="B23" s="187"/>
      <c r="C23" s="213" t="s">
        <v>185</v>
      </c>
      <c r="D23" s="213"/>
      <c r="E23" s="213"/>
      <c r="F23" s="213"/>
    </row>
    <row r="24" spans="1:6" s="9" customFormat="1" ht="15.75" customHeight="1" x14ac:dyDescent="0.25">
      <c r="A24" s="214"/>
      <c r="B24" s="187"/>
      <c r="C24" s="213" t="s">
        <v>186</v>
      </c>
      <c r="D24" s="213"/>
      <c r="E24" s="213"/>
      <c r="F24" s="213"/>
    </row>
    <row r="25" spans="1:6" s="9" customFormat="1" ht="15.75" customHeight="1" x14ac:dyDescent="0.25">
      <c r="A25" s="187"/>
      <c r="B25" s="187"/>
      <c r="C25" s="213" t="s">
        <v>187</v>
      </c>
      <c r="D25" s="213"/>
      <c r="E25" s="213"/>
      <c r="F25" s="213"/>
    </row>
    <row r="26" spans="1:6" s="10" customFormat="1" ht="11.25" x14ac:dyDescent="0.2">
      <c r="A26" s="219"/>
      <c r="B26" s="220"/>
      <c r="C26" s="220"/>
      <c r="D26" s="220"/>
      <c r="E26" s="220"/>
      <c r="F26" s="220"/>
    </row>
    <row r="27" spans="1:6" s="9" customFormat="1" ht="15.75" x14ac:dyDescent="0.25">
      <c r="A27" s="214" t="s">
        <v>72</v>
      </c>
      <c r="B27" s="214"/>
      <c r="C27" s="186">
        <v>45505</v>
      </c>
      <c r="D27" s="187"/>
      <c r="E27" s="187"/>
      <c r="F27" s="187"/>
    </row>
    <row r="28" spans="1:6" x14ac:dyDescent="0.2">
      <c r="A28" s="208"/>
      <c r="B28" s="209"/>
      <c r="C28" s="209"/>
      <c r="D28" s="209"/>
      <c r="E28" s="209"/>
      <c r="F28" s="210"/>
    </row>
    <row r="29" spans="1:6" ht="15.75" x14ac:dyDescent="0.25">
      <c r="A29" s="211" t="s">
        <v>89</v>
      </c>
      <c r="B29" s="211"/>
      <c r="C29" s="211"/>
      <c r="D29" s="212"/>
      <c r="E29" s="212"/>
      <c r="F29" s="212"/>
    </row>
    <row r="30" spans="1:6" s="10" customFormat="1" x14ac:dyDescent="0.2">
      <c r="A30" s="223"/>
      <c r="B30" s="224"/>
      <c r="C30" s="224"/>
      <c r="D30" s="224"/>
      <c r="E30" s="224"/>
      <c r="F30" s="224"/>
    </row>
    <row r="31" spans="1:6" ht="15.75" x14ac:dyDescent="0.25">
      <c r="A31" s="22" t="s">
        <v>73</v>
      </c>
      <c r="B31" s="202" t="s">
        <v>91</v>
      </c>
      <c r="C31" s="203"/>
      <c r="D31" s="203"/>
      <c r="E31" s="203"/>
      <c r="F31" s="23">
        <f>'notranja oprema'!F122</f>
        <v>0</v>
      </c>
    </row>
    <row r="32" spans="1:6" ht="15.75" x14ac:dyDescent="0.25">
      <c r="A32" s="22" t="s">
        <v>74</v>
      </c>
      <c r="B32" s="202" t="s">
        <v>92</v>
      </c>
      <c r="C32" s="203"/>
      <c r="D32" s="203"/>
      <c r="E32" s="203"/>
      <c r="F32" s="24">
        <f>'zunanja premična oprema'!F19</f>
        <v>0</v>
      </c>
    </row>
    <row r="33" spans="1:6" ht="15.75" x14ac:dyDescent="0.25">
      <c r="A33" s="22" t="s">
        <v>75</v>
      </c>
      <c r="B33" s="202" t="s">
        <v>93</v>
      </c>
      <c r="C33" s="203"/>
      <c r="D33" s="203"/>
      <c r="E33" s="203"/>
      <c r="F33" s="24">
        <f>'oprema za reševanje'!F12</f>
        <v>0</v>
      </c>
    </row>
    <row r="34" spans="1:6" ht="16.5" thickBot="1" x14ac:dyDescent="0.3">
      <c r="A34" s="22" t="s">
        <v>76</v>
      </c>
      <c r="B34" s="202" t="s">
        <v>94</v>
      </c>
      <c r="C34" s="203"/>
      <c r="D34" s="203"/>
      <c r="E34" s="203"/>
      <c r="F34" s="24">
        <f>'grafična oprema'!F106</f>
        <v>0</v>
      </c>
    </row>
    <row r="35" spans="1:6" ht="16.5" thickBot="1" x14ac:dyDescent="0.3">
      <c r="A35" s="204" t="s">
        <v>90</v>
      </c>
      <c r="B35" s="205"/>
      <c r="C35" s="206"/>
      <c r="D35" s="207"/>
      <c r="E35" s="207"/>
      <c r="F35" s="25">
        <f>SUM(F31:F34)</f>
        <v>0</v>
      </c>
    </row>
    <row r="36" spans="1:6" ht="15.75" x14ac:dyDescent="0.25">
      <c r="A36" s="188" t="s">
        <v>77</v>
      </c>
      <c r="B36" s="189"/>
      <c r="C36" s="190"/>
      <c r="D36" s="191"/>
      <c r="E36" s="191"/>
      <c r="F36" s="26">
        <f>F35*0.22</f>
        <v>0</v>
      </c>
    </row>
    <row r="37" spans="1:6" ht="16.5" thickBot="1" x14ac:dyDescent="0.3">
      <c r="A37" s="192" t="s">
        <v>188</v>
      </c>
      <c r="B37" s="193"/>
      <c r="C37" s="194"/>
      <c r="D37" s="195"/>
      <c r="E37" s="195"/>
      <c r="F37" s="27">
        <f>SUM(F35:F36)</f>
        <v>0</v>
      </c>
    </row>
    <row r="38" spans="1:6" ht="45" customHeight="1" x14ac:dyDescent="0.2">
      <c r="A38" s="196" t="s">
        <v>78</v>
      </c>
      <c r="B38" s="197"/>
      <c r="C38" s="197"/>
      <c r="D38" s="197"/>
      <c r="E38" s="197"/>
      <c r="F38" s="198"/>
    </row>
  </sheetData>
  <mergeCells count="46">
    <mergeCell ref="A1:F3"/>
    <mergeCell ref="A30:F30"/>
    <mergeCell ref="A4:F4"/>
    <mergeCell ref="A5:B5"/>
    <mergeCell ref="C5:F5"/>
    <mergeCell ref="A7:F7"/>
    <mergeCell ref="A8:B8"/>
    <mergeCell ref="C8:F8"/>
    <mergeCell ref="A9:F9"/>
    <mergeCell ref="A10:B13"/>
    <mergeCell ref="C10:F10"/>
    <mergeCell ref="C11:F11"/>
    <mergeCell ref="C12:F12"/>
    <mergeCell ref="C13:F13"/>
    <mergeCell ref="A14:F14"/>
    <mergeCell ref="A15:B15"/>
    <mergeCell ref="A17:B17"/>
    <mergeCell ref="C17:F17"/>
    <mergeCell ref="A26:F26"/>
    <mergeCell ref="A18:F18"/>
    <mergeCell ref="A19:B19"/>
    <mergeCell ref="C19:F19"/>
    <mergeCell ref="A20:B20"/>
    <mergeCell ref="C20:F20"/>
    <mergeCell ref="A21:B21"/>
    <mergeCell ref="C21:F21"/>
    <mergeCell ref="A22:F22"/>
    <mergeCell ref="A23:B25"/>
    <mergeCell ref="C23:F23"/>
    <mergeCell ref="C24:F24"/>
    <mergeCell ref="C27:F27"/>
    <mergeCell ref="A36:E36"/>
    <mergeCell ref="A37:E37"/>
    <mergeCell ref="A38:F38"/>
    <mergeCell ref="C6:F6"/>
    <mergeCell ref="B32:E32"/>
    <mergeCell ref="B33:E33"/>
    <mergeCell ref="B34:E34"/>
    <mergeCell ref="A35:E35"/>
    <mergeCell ref="A28:F28"/>
    <mergeCell ref="A29:F29"/>
    <mergeCell ref="B31:E31"/>
    <mergeCell ref="C25:F25"/>
    <mergeCell ref="A27:B27"/>
    <mergeCell ref="C15:F15"/>
    <mergeCell ref="A16:F16"/>
  </mergeCells>
  <pageMargins left="0.78740157480314965" right="0.39370078740157483" top="0.59055118110236227" bottom="0.59055118110236227" header="0" footer="0"/>
  <pageSetup paperSize="9" orientation="portrait" r:id="rId1"/>
  <headerFooter>
    <oddHeader>&amp;L&amp;8&amp;D&amp;C&amp;8&amp;F&amp;R&amp;G</oddHeader>
    <oddFooter>&amp;L&amp;8&amp;A&amp;C&amp;8 Zaupno&amp;R&amp;8Stran &amp;P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3"/>
  <sheetViews>
    <sheetView view="pageBreakPreview" topLeftCell="A29" zoomScaleNormal="100" zoomScaleSheetLayoutView="100" workbookViewId="0">
      <selection activeCell="B36" sqref="B36"/>
    </sheetView>
  </sheetViews>
  <sheetFormatPr defaultColWidth="9.140625" defaultRowHeight="12" x14ac:dyDescent="0.2"/>
  <cols>
    <col min="1" max="1" width="8.7109375" style="31" customWidth="1"/>
    <col min="2" max="2" width="52.7109375" style="17" customWidth="1"/>
    <col min="3" max="3" width="4.7109375" style="53" customWidth="1"/>
    <col min="4" max="4" width="7.7109375" style="54" customWidth="1"/>
    <col min="5" max="5" width="9" style="86" customWidth="1"/>
    <col min="6" max="6" width="8.7109375" style="55" customWidth="1"/>
    <col min="7" max="7" width="3.7109375" style="2" customWidth="1"/>
    <col min="8" max="16384" width="9.140625" style="2"/>
  </cols>
  <sheetData>
    <row r="1" spans="1:6" x14ac:dyDescent="0.2">
      <c r="A1" s="39"/>
      <c r="B1" s="36" t="s">
        <v>1</v>
      </c>
      <c r="C1" s="56"/>
      <c r="D1" s="57"/>
      <c r="E1" s="85"/>
      <c r="F1" s="58"/>
    </row>
    <row r="2" spans="1:6" x14ac:dyDescent="0.2">
      <c r="B2" s="11"/>
    </row>
    <row r="3" spans="1:6" x14ac:dyDescent="0.2">
      <c r="B3" s="11" t="s">
        <v>189</v>
      </c>
    </row>
    <row r="4" spans="1:6" x14ac:dyDescent="0.2">
      <c r="B4" s="11"/>
    </row>
    <row r="5" spans="1:6" x14ac:dyDescent="0.2">
      <c r="A5" s="39"/>
      <c r="B5" s="36" t="s">
        <v>2</v>
      </c>
      <c r="C5" s="56"/>
      <c r="D5" s="57"/>
      <c r="E5" s="85"/>
      <c r="F5" s="58"/>
    </row>
    <row r="6" spans="1:6" x14ac:dyDescent="0.2">
      <c r="B6" s="11"/>
    </row>
    <row r="7" spans="1:6" s="45" customFormat="1" ht="101.25" x14ac:dyDescent="0.2">
      <c r="A7" s="44"/>
      <c r="B7" s="43" t="s">
        <v>122</v>
      </c>
      <c r="C7" s="59"/>
      <c r="D7" s="60"/>
      <c r="E7" s="87"/>
      <c r="F7" s="61"/>
    </row>
    <row r="8" spans="1:6" s="45" customFormat="1" ht="56.25" x14ac:dyDescent="0.2">
      <c r="A8" s="44"/>
      <c r="B8" s="43" t="s">
        <v>103</v>
      </c>
      <c r="C8" s="59"/>
      <c r="D8" s="60"/>
      <c r="E8" s="87"/>
      <c r="F8" s="61"/>
    </row>
    <row r="9" spans="1:6" s="45" customFormat="1" ht="67.5" x14ac:dyDescent="0.2">
      <c r="A9" s="44"/>
      <c r="B9" s="43" t="s">
        <v>102</v>
      </c>
      <c r="C9" s="59"/>
      <c r="D9" s="60"/>
      <c r="E9" s="87"/>
      <c r="F9" s="61"/>
    </row>
    <row r="10" spans="1:6" s="45" customFormat="1" ht="33.75" x14ac:dyDescent="0.2">
      <c r="A10" s="44"/>
      <c r="B10" s="30" t="s">
        <v>104</v>
      </c>
      <c r="C10" s="59"/>
      <c r="D10" s="60"/>
      <c r="E10" s="87"/>
      <c r="F10" s="61"/>
    </row>
    <row r="11" spans="1:6" s="45" customFormat="1" ht="11.25" x14ac:dyDescent="0.2">
      <c r="A11" s="44"/>
      <c r="B11" s="30" t="s">
        <v>105</v>
      </c>
      <c r="C11" s="59"/>
      <c r="D11" s="60"/>
      <c r="E11" s="87"/>
      <c r="F11" s="61"/>
    </row>
    <row r="12" spans="1:6" s="45" customFormat="1" ht="45" x14ac:dyDescent="0.2">
      <c r="A12" s="44"/>
      <c r="B12" s="30" t="s">
        <v>108</v>
      </c>
      <c r="C12" s="59"/>
      <c r="D12" s="60"/>
      <c r="E12" s="87"/>
      <c r="F12" s="61"/>
    </row>
    <row r="13" spans="1:6" s="45" customFormat="1" ht="45" x14ac:dyDescent="0.2">
      <c r="A13" s="44"/>
      <c r="B13" s="30" t="s">
        <v>109</v>
      </c>
      <c r="C13" s="59"/>
      <c r="D13" s="60"/>
      <c r="E13" s="87"/>
      <c r="F13" s="61"/>
    </row>
    <row r="14" spans="1:6" s="45" customFormat="1" ht="45" x14ac:dyDescent="0.2">
      <c r="A14" s="44"/>
      <c r="B14" s="30" t="s">
        <v>110</v>
      </c>
      <c r="C14" s="59"/>
      <c r="D14" s="60"/>
      <c r="E14" s="87"/>
      <c r="F14" s="61"/>
    </row>
    <row r="15" spans="1:6" s="45" customFormat="1" ht="33.75" x14ac:dyDescent="0.2">
      <c r="A15" s="44"/>
      <c r="B15" s="30" t="s">
        <v>106</v>
      </c>
      <c r="C15" s="59"/>
      <c r="D15" s="60"/>
      <c r="E15" s="87"/>
      <c r="F15" s="61"/>
    </row>
    <row r="16" spans="1:6" s="45" customFormat="1" ht="33.75" x14ac:dyDescent="0.2">
      <c r="A16" s="44"/>
      <c r="B16" s="30" t="s">
        <v>111</v>
      </c>
      <c r="C16" s="59"/>
      <c r="D16" s="60"/>
      <c r="E16" s="87"/>
      <c r="F16" s="61"/>
    </row>
    <row r="17" spans="1:6" s="45" customFormat="1" ht="45" x14ac:dyDescent="0.2">
      <c r="A17" s="44"/>
      <c r="B17" s="30" t="s">
        <v>107</v>
      </c>
      <c r="C17" s="59"/>
      <c r="D17" s="60"/>
      <c r="E17" s="87"/>
      <c r="F17" s="61"/>
    </row>
    <row r="18" spans="1:6" s="45" customFormat="1" ht="68.25" customHeight="1" x14ac:dyDescent="0.2">
      <c r="A18" s="44"/>
      <c r="B18" s="30" t="s">
        <v>116</v>
      </c>
      <c r="C18" s="59"/>
      <c r="D18" s="60"/>
      <c r="E18" s="87"/>
      <c r="F18" s="61"/>
    </row>
    <row r="19" spans="1:6" s="45" customFormat="1" ht="22.5" x14ac:dyDescent="0.2">
      <c r="A19" s="44"/>
      <c r="B19" s="30" t="s">
        <v>112</v>
      </c>
      <c r="C19" s="59"/>
      <c r="D19" s="60"/>
      <c r="E19" s="87"/>
      <c r="F19" s="61"/>
    </row>
    <row r="20" spans="1:6" s="45" customFormat="1" ht="22.5" x14ac:dyDescent="0.2">
      <c r="A20" s="44"/>
      <c r="B20" s="30" t="s">
        <v>113</v>
      </c>
      <c r="C20" s="59"/>
      <c r="D20" s="60"/>
      <c r="E20" s="87"/>
      <c r="F20" s="61"/>
    </row>
    <row r="21" spans="1:6" s="45" customFormat="1" ht="22.5" x14ac:dyDescent="0.2">
      <c r="A21" s="44"/>
      <c r="B21" s="30" t="s">
        <v>114</v>
      </c>
      <c r="C21" s="59"/>
      <c r="D21" s="60"/>
      <c r="E21" s="87"/>
      <c r="F21" s="61"/>
    </row>
    <row r="22" spans="1:6" s="45" customFormat="1" ht="22.5" x14ac:dyDescent="0.2">
      <c r="A22" s="44"/>
      <c r="B22" s="30" t="s">
        <v>118</v>
      </c>
      <c r="C22" s="59"/>
      <c r="D22" s="60"/>
      <c r="E22" s="87"/>
      <c r="F22" s="61"/>
    </row>
    <row r="23" spans="1:6" s="45" customFormat="1" ht="33.75" x14ac:dyDescent="0.2">
      <c r="A23" s="44"/>
      <c r="B23" s="30" t="s">
        <v>115</v>
      </c>
      <c r="C23" s="59"/>
      <c r="D23" s="60"/>
      <c r="E23" s="87"/>
      <c r="F23" s="61"/>
    </row>
    <row r="24" spans="1:6" s="45" customFormat="1" ht="33.75" x14ac:dyDescent="0.2">
      <c r="A24" s="44"/>
      <c r="B24" s="30" t="s">
        <v>117</v>
      </c>
      <c r="C24" s="59"/>
      <c r="D24" s="60"/>
      <c r="E24" s="87"/>
      <c r="F24" s="61"/>
    </row>
    <row r="25" spans="1:6" s="45" customFormat="1" ht="45" x14ac:dyDescent="0.2">
      <c r="A25" s="44"/>
      <c r="B25" s="30" t="s">
        <v>119</v>
      </c>
      <c r="C25" s="59"/>
      <c r="D25" s="60"/>
      <c r="E25" s="87"/>
      <c r="F25" s="61"/>
    </row>
    <row r="26" spans="1:6" s="45" customFormat="1" ht="22.5" x14ac:dyDescent="0.2">
      <c r="A26" s="44"/>
      <c r="B26" s="30" t="s">
        <v>120</v>
      </c>
      <c r="C26" s="59"/>
      <c r="D26" s="60"/>
      <c r="E26" s="87"/>
      <c r="F26" s="61"/>
    </row>
    <row r="27" spans="1:6" s="45" customFormat="1" ht="22.5" x14ac:dyDescent="0.2">
      <c r="A27" s="44"/>
      <c r="B27" s="30" t="s">
        <v>121</v>
      </c>
      <c r="C27" s="59"/>
      <c r="D27" s="60"/>
      <c r="E27" s="87"/>
      <c r="F27" s="61"/>
    </row>
    <row r="28" spans="1:6" s="45" customFormat="1" ht="112.5" x14ac:dyDescent="0.2">
      <c r="A28" s="44"/>
      <c r="B28" s="30" t="s">
        <v>250</v>
      </c>
      <c r="C28" s="59"/>
      <c r="D28" s="60"/>
      <c r="E28" s="87"/>
      <c r="F28" s="61"/>
    </row>
    <row r="29" spans="1:6" s="45" customFormat="1" ht="67.5" x14ac:dyDescent="0.2">
      <c r="A29" s="44"/>
      <c r="B29" s="30" t="s">
        <v>176</v>
      </c>
      <c r="C29" s="59"/>
      <c r="D29" s="60"/>
      <c r="E29" s="87"/>
      <c r="F29" s="61"/>
    </row>
    <row r="30" spans="1:6" ht="12.75" thickBot="1" x14ac:dyDescent="0.25">
      <c r="B30" s="12"/>
    </row>
    <row r="31" spans="1:6" s="4" customFormat="1" ht="12.75" thickBot="1" x14ac:dyDescent="0.25">
      <c r="A31" s="20" t="s">
        <v>83</v>
      </c>
      <c r="B31" s="21" t="s">
        <v>123</v>
      </c>
      <c r="C31" s="62" t="s">
        <v>79</v>
      </c>
      <c r="D31" s="63" t="s">
        <v>80</v>
      </c>
      <c r="E31" s="64" t="s">
        <v>81</v>
      </c>
      <c r="F31" s="65" t="s">
        <v>82</v>
      </c>
    </row>
    <row r="32" spans="1:6" s="4" customFormat="1" x14ac:dyDescent="0.2">
      <c r="A32" s="33"/>
      <c r="B32" s="34"/>
      <c r="C32" s="66"/>
      <c r="D32" s="67"/>
      <c r="E32" s="68"/>
      <c r="F32" s="67"/>
    </row>
    <row r="33" spans="1:6" x14ac:dyDescent="0.2">
      <c r="A33" s="19"/>
      <c r="B33" s="13"/>
    </row>
    <row r="34" spans="1:6" x14ac:dyDescent="0.2">
      <c r="A34" s="37"/>
      <c r="B34" s="38" t="s">
        <v>179</v>
      </c>
      <c r="C34" s="56"/>
      <c r="D34" s="57"/>
      <c r="E34" s="85"/>
      <c r="F34" s="58"/>
    </row>
    <row r="35" spans="1:6" x14ac:dyDescent="0.2">
      <c r="A35" s="19"/>
      <c r="B35" s="13"/>
    </row>
    <row r="36" spans="1:6" ht="48" x14ac:dyDescent="0.2">
      <c r="A36" s="31" t="s">
        <v>13</v>
      </c>
      <c r="B36" s="3" t="s">
        <v>96</v>
      </c>
      <c r="C36" s="53" t="s">
        <v>8</v>
      </c>
      <c r="D36" s="54">
        <v>1</v>
      </c>
      <c r="E36" s="86">
        <v>0</v>
      </c>
      <c r="F36" s="55">
        <f>E36*D36</f>
        <v>0</v>
      </c>
    </row>
    <row r="37" spans="1:6" x14ac:dyDescent="0.2">
      <c r="B37" s="3"/>
    </row>
    <row r="38" spans="1:6" x14ac:dyDescent="0.2">
      <c r="A38" s="32"/>
      <c r="B38" s="14"/>
      <c r="C38" s="71"/>
      <c r="D38" s="72"/>
      <c r="E38" s="89"/>
      <c r="F38" s="73"/>
    </row>
    <row r="39" spans="1:6" x14ac:dyDescent="0.2">
      <c r="B39" s="3"/>
    </row>
    <row r="40" spans="1:6" ht="60" x14ac:dyDescent="0.2">
      <c r="A40" s="31" t="s">
        <v>9</v>
      </c>
      <c r="B40" s="3" t="s">
        <v>61</v>
      </c>
      <c r="C40" s="53" t="s">
        <v>8</v>
      </c>
      <c r="D40" s="54">
        <v>3</v>
      </c>
      <c r="E40" s="86">
        <v>0</v>
      </c>
      <c r="F40" s="55">
        <f>E40*D40</f>
        <v>0</v>
      </c>
    </row>
    <row r="41" spans="1:6" x14ac:dyDescent="0.2">
      <c r="A41" s="32"/>
      <c r="B41" s="14"/>
      <c r="C41" s="71"/>
      <c r="D41" s="72"/>
      <c r="E41" s="89"/>
      <c r="F41" s="73"/>
    </row>
    <row r="42" spans="1:6" ht="12" customHeight="1" x14ac:dyDescent="0.2">
      <c r="A42" s="39"/>
      <c r="B42" s="40" t="s">
        <v>226</v>
      </c>
      <c r="C42" s="56"/>
      <c r="D42" s="57"/>
      <c r="E42" s="85"/>
      <c r="F42" s="58"/>
    </row>
    <row r="43" spans="1:6" x14ac:dyDescent="0.2">
      <c r="A43" s="32"/>
      <c r="B43" s="16"/>
      <c r="C43" s="71"/>
      <c r="D43" s="72"/>
      <c r="E43" s="89"/>
      <c r="F43" s="73"/>
    </row>
    <row r="44" spans="1:6" ht="36" x14ac:dyDescent="0.2">
      <c r="B44" s="3" t="s">
        <v>97</v>
      </c>
      <c r="C44" s="53" t="s">
        <v>8</v>
      </c>
      <c r="D44" s="54">
        <v>10</v>
      </c>
      <c r="E44" s="86">
        <v>0</v>
      </c>
      <c r="F44" s="55">
        <f>E44*D44</f>
        <v>0</v>
      </c>
    </row>
    <row r="45" spans="1:6" s="1" customFormat="1" x14ac:dyDescent="0.2">
      <c r="A45" s="32"/>
      <c r="B45" s="14"/>
      <c r="C45" s="71"/>
      <c r="D45" s="72"/>
      <c r="E45" s="89"/>
      <c r="F45" s="73"/>
    </row>
    <row r="46" spans="1:6" x14ac:dyDescent="0.2">
      <c r="A46" s="32"/>
      <c r="B46" s="14"/>
      <c r="C46" s="71"/>
      <c r="D46" s="72"/>
      <c r="E46" s="89"/>
      <c r="F46" s="73"/>
    </row>
    <row r="47" spans="1:6" ht="12" customHeight="1" x14ac:dyDescent="0.2">
      <c r="A47" s="39"/>
      <c r="B47" s="40" t="s">
        <v>224</v>
      </c>
      <c r="C47" s="35"/>
      <c r="D47" s="69"/>
      <c r="E47" s="88"/>
      <c r="F47" s="70"/>
    </row>
    <row r="48" spans="1:6" x14ac:dyDescent="0.2">
      <c r="A48" s="32"/>
      <c r="B48" s="16"/>
      <c r="C48" s="71"/>
      <c r="D48" s="72"/>
      <c r="E48" s="89"/>
      <c r="F48" s="73"/>
    </row>
    <row r="49" spans="1:6" ht="240" x14ac:dyDescent="0.2">
      <c r="A49" s="31" t="s">
        <v>16</v>
      </c>
      <c r="B49" s="3" t="s">
        <v>230</v>
      </c>
      <c r="C49" s="53" t="s">
        <v>0</v>
      </c>
      <c r="D49" s="54">
        <v>1</v>
      </c>
      <c r="E49" s="86">
        <v>0</v>
      </c>
      <c r="F49" s="55">
        <f>E49*D49</f>
        <v>0</v>
      </c>
    </row>
    <row r="50" spans="1:6" x14ac:dyDescent="0.2">
      <c r="B50" s="3"/>
    </row>
    <row r="51" spans="1:6" ht="36" x14ac:dyDescent="0.2">
      <c r="B51" s="3" t="s">
        <v>97</v>
      </c>
      <c r="C51" s="53" t="s">
        <v>8</v>
      </c>
      <c r="D51" s="54">
        <v>2</v>
      </c>
      <c r="E51" s="86">
        <v>0</v>
      </c>
      <c r="F51" s="55">
        <f>E51*D51</f>
        <v>0</v>
      </c>
    </row>
    <row r="52" spans="1:6" x14ac:dyDescent="0.2">
      <c r="B52" s="3"/>
    </row>
    <row r="53" spans="1:6" ht="84" x14ac:dyDescent="0.2">
      <c r="A53" s="31" t="s">
        <v>17</v>
      </c>
      <c r="B53" s="3" t="s">
        <v>62</v>
      </c>
      <c r="C53" s="53" t="s">
        <v>8</v>
      </c>
      <c r="D53" s="54">
        <v>1</v>
      </c>
      <c r="E53" s="86">
        <v>0</v>
      </c>
      <c r="F53" s="55">
        <f>E53*D53</f>
        <v>0</v>
      </c>
    </row>
    <row r="54" spans="1:6" x14ac:dyDescent="0.2">
      <c r="A54" s="32"/>
      <c r="B54" s="14"/>
      <c r="C54" s="71"/>
      <c r="D54" s="72"/>
      <c r="E54" s="89"/>
      <c r="F54" s="73"/>
    </row>
    <row r="55" spans="1:6" ht="61.5" customHeight="1" x14ac:dyDescent="0.2">
      <c r="A55" s="31" t="s">
        <v>15</v>
      </c>
      <c r="B55" s="3" t="s">
        <v>162</v>
      </c>
      <c r="C55" s="53" t="s">
        <v>8</v>
      </c>
      <c r="D55" s="54">
        <v>1</v>
      </c>
      <c r="E55" s="86">
        <v>0</v>
      </c>
      <c r="F55" s="55">
        <f>E55*D55</f>
        <v>0</v>
      </c>
    </row>
    <row r="56" spans="1:6" x14ac:dyDescent="0.2">
      <c r="A56" s="32"/>
      <c r="B56" s="14"/>
      <c r="C56" s="71"/>
      <c r="D56" s="72"/>
      <c r="E56" s="89"/>
      <c r="F56" s="73"/>
    </row>
    <row r="57" spans="1:6" ht="60" x14ac:dyDescent="0.2">
      <c r="A57" s="31" t="s">
        <v>14</v>
      </c>
      <c r="B57" s="3" t="s">
        <v>98</v>
      </c>
      <c r="C57" s="53" t="s">
        <v>8</v>
      </c>
      <c r="D57" s="54">
        <v>2</v>
      </c>
      <c r="E57" s="86">
        <v>0</v>
      </c>
      <c r="F57" s="55">
        <f>E57*D57</f>
        <v>0</v>
      </c>
    </row>
    <row r="58" spans="1:6" x14ac:dyDescent="0.2">
      <c r="B58" s="3"/>
    </row>
    <row r="59" spans="1:6" x14ac:dyDescent="0.2">
      <c r="B59" s="3"/>
    </row>
    <row r="60" spans="1:6" x14ac:dyDescent="0.2">
      <c r="A60" s="39"/>
      <c r="B60" s="40" t="s">
        <v>225</v>
      </c>
      <c r="C60" s="56"/>
      <c r="D60" s="57"/>
      <c r="E60" s="85"/>
      <c r="F60" s="58"/>
    </row>
    <row r="61" spans="1:6" x14ac:dyDescent="0.2">
      <c r="A61" s="32"/>
      <c r="B61" s="14"/>
      <c r="C61" s="71"/>
      <c r="D61" s="72"/>
      <c r="E61" s="89"/>
      <c r="F61" s="73"/>
    </row>
    <row r="62" spans="1:6" ht="72" x14ac:dyDescent="0.2">
      <c r="A62" s="31" t="s">
        <v>10</v>
      </c>
      <c r="B62" s="3" t="s">
        <v>237</v>
      </c>
      <c r="C62" s="53" t="s">
        <v>8</v>
      </c>
      <c r="D62" s="54">
        <v>1</v>
      </c>
      <c r="E62" s="86">
        <v>0</v>
      </c>
      <c r="F62" s="55">
        <f>E62*D62</f>
        <v>0</v>
      </c>
    </row>
    <row r="63" spans="1:6" x14ac:dyDescent="0.2">
      <c r="B63" s="3"/>
    </row>
    <row r="64" spans="1:6" ht="48" x14ac:dyDescent="0.2">
      <c r="A64" s="31" t="s">
        <v>12</v>
      </c>
      <c r="B64" s="3" t="s">
        <v>238</v>
      </c>
      <c r="C64" s="53" t="s">
        <v>8</v>
      </c>
      <c r="D64" s="54">
        <v>1</v>
      </c>
      <c r="E64" s="86">
        <v>0</v>
      </c>
      <c r="F64" s="55">
        <f>E64*D64</f>
        <v>0</v>
      </c>
    </row>
    <row r="65" spans="1:7" x14ac:dyDescent="0.2">
      <c r="A65" s="32"/>
      <c r="B65" s="14"/>
      <c r="C65" s="71"/>
      <c r="D65" s="72"/>
      <c r="E65" s="80"/>
      <c r="F65" s="73"/>
    </row>
    <row r="66" spans="1:7" ht="49.5" customHeight="1" x14ac:dyDescent="0.2">
      <c r="A66" s="31" t="s">
        <v>11</v>
      </c>
      <c r="B66" s="3" t="s">
        <v>242</v>
      </c>
      <c r="C66" s="53" t="s">
        <v>8</v>
      </c>
      <c r="D66" s="54">
        <v>1</v>
      </c>
      <c r="E66" s="86">
        <v>0</v>
      </c>
      <c r="F66" s="55">
        <f>E66*D66</f>
        <v>0</v>
      </c>
    </row>
    <row r="67" spans="1:7" x14ac:dyDescent="0.2">
      <c r="B67" s="3"/>
    </row>
    <row r="68" spans="1:7" ht="72" x14ac:dyDescent="0.2">
      <c r="A68" s="31" t="s">
        <v>18</v>
      </c>
      <c r="B68" s="3" t="s">
        <v>239</v>
      </c>
      <c r="C68" s="53" t="s">
        <v>8</v>
      </c>
      <c r="D68" s="54">
        <v>1</v>
      </c>
      <c r="E68" s="86">
        <v>0</v>
      </c>
      <c r="F68" s="55">
        <f>E68*D68</f>
        <v>0</v>
      </c>
    </row>
    <row r="69" spans="1:7" x14ac:dyDescent="0.2">
      <c r="A69" s="32"/>
      <c r="B69" s="14"/>
      <c r="C69" s="71"/>
      <c r="D69" s="72"/>
      <c r="E69" s="89"/>
      <c r="F69" s="73"/>
    </row>
    <row r="70" spans="1:7" ht="60" x14ac:dyDescent="0.2">
      <c r="A70" s="31" t="s">
        <v>19</v>
      </c>
      <c r="B70" s="3" t="s">
        <v>240</v>
      </c>
      <c r="C70" s="53" t="s">
        <v>8</v>
      </c>
      <c r="D70" s="54">
        <v>1</v>
      </c>
      <c r="E70" s="86">
        <v>0</v>
      </c>
      <c r="F70" s="55">
        <f>E70*D70</f>
        <v>0</v>
      </c>
    </row>
    <row r="71" spans="1:7" x14ac:dyDescent="0.2">
      <c r="B71" s="13"/>
    </row>
    <row r="72" spans="1:7" ht="36" x14ac:dyDescent="0.2">
      <c r="B72" s="3" t="s">
        <v>241</v>
      </c>
      <c r="C72" s="53" t="s">
        <v>8</v>
      </c>
      <c r="D72" s="54">
        <v>2</v>
      </c>
      <c r="E72" s="86">
        <v>0</v>
      </c>
      <c r="F72" s="55">
        <f>E72*D72</f>
        <v>0</v>
      </c>
    </row>
    <row r="73" spans="1:7" x14ac:dyDescent="0.2">
      <c r="B73" s="3"/>
    </row>
    <row r="74" spans="1:7" x14ac:dyDescent="0.2">
      <c r="A74" s="39"/>
      <c r="B74" s="40" t="s">
        <v>24</v>
      </c>
      <c r="C74" s="56"/>
      <c r="D74" s="57"/>
      <c r="E74" s="85"/>
      <c r="F74" s="58"/>
      <c r="G74" s="5"/>
    </row>
    <row r="75" spans="1:7" ht="36" x14ac:dyDescent="0.2">
      <c r="A75" s="31" t="s">
        <v>3</v>
      </c>
      <c r="B75" s="15" t="s">
        <v>247</v>
      </c>
      <c r="C75" s="53" t="s">
        <v>8</v>
      </c>
      <c r="D75" s="54">
        <v>10</v>
      </c>
      <c r="E75" s="86">
        <v>0</v>
      </c>
      <c r="F75" s="55">
        <f>E75*D75</f>
        <v>0</v>
      </c>
      <c r="G75" s="5"/>
    </row>
    <row r="76" spans="1:7" x14ac:dyDescent="0.2">
      <c r="B76" s="3"/>
      <c r="G76" s="5"/>
    </row>
    <row r="77" spans="1:7" ht="48" x14ac:dyDescent="0.2">
      <c r="A77" s="31" t="s">
        <v>4</v>
      </c>
      <c r="B77" s="3" t="s">
        <v>248</v>
      </c>
      <c r="C77" s="53" t="s">
        <v>8</v>
      </c>
      <c r="D77" s="54">
        <v>17</v>
      </c>
      <c r="E77" s="86">
        <v>0</v>
      </c>
      <c r="F77" s="55">
        <f>E77*D77</f>
        <v>0</v>
      </c>
      <c r="G77" s="5"/>
    </row>
    <row r="78" spans="1:7" x14ac:dyDescent="0.2">
      <c r="B78" s="3"/>
      <c r="G78" s="5"/>
    </row>
    <row r="79" spans="1:7" ht="48" x14ac:dyDescent="0.2">
      <c r="A79" s="31" t="s">
        <v>5</v>
      </c>
      <c r="B79" s="3" t="s">
        <v>243</v>
      </c>
      <c r="C79" s="53" t="s">
        <v>8</v>
      </c>
      <c r="D79" s="54">
        <v>8</v>
      </c>
      <c r="E79" s="86">
        <v>0</v>
      </c>
      <c r="F79" s="55">
        <f>E79*D79</f>
        <v>0</v>
      </c>
      <c r="G79" s="5"/>
    </row>
    <row r="80" spans="1:7" x14ac:dyDescent="0.2">
      <c r="B80" s="3"/>
      <c r="G80" s="5"/>
    </row>
    <row r="81" spans="1:7" ht="48" x14ac:dyDescent="0.2">
      <c r="A81" s="31" t="s">
        <v>6</v>
      </c>
      <c r="B81" s="15" t="s">
        <v>244</v>
      </c>
      <c r="C81" s="53" t="s">
        <v>8</v>
      </c>
      <c r="D81" s="54">
        <v>7</v>
      </c>
      <c r="E81" s="86">
        <v>0</v>
      </c>
      <c r="F81" s="55">
        <f>E81*D81</f>
        <v>0</v>
      </c>
      <c r="G81" s="5"/>
    </row>
    <row r="82" spans="1:7" x14ac:dyDescent="0.2">
      <c r="B82" s="3"/>
      <c r="G82" s="5"/>
    </row>
    <row r="83" spans="1:7" ht="48" x14ac:dyDescent="0.2">
      <c r="A83" s="31" t="s">
        <v>7</v>
      </c>
      <c r="B83" s="3" t="s">
        <v>246</v>
      </c>
      <c r="C83" s="53" t="s">
        <v>8</v>
      </c>
      <c r="D83" s="54">
        <v>11</v>
      </c>
      <c r="E83" s="86">
        <v>0</v>
      </c>
      <c r="F83" s="55">
        <f>E83*D83</f>
        <v>0</v>
      </c>
      <c r="G83" s="5"/>
    </row>
    <row r="84" spans="1:7" x14ac:dyDescent="0.2">
      <c r="B84" s="3"/>
      <c r="G84" s="5"/>
    </row>
    <row r="85" spans="1:7" ht="60" x14ac:dyDescent="0.2">
      <c r="A85" s="31" t="s">
        <v>29</v>
      </c>
      <c r="B85" s="3" t="s">
        <v>234</v>
      </c>
      <c r="C85" s="53" t="s">
        <v>8</v>
      </c>
      <c r="D85" s="54">
        <v>23</v>
      </c>
      <c r="E85" s="86">
        <v>0</v>
      </c>
      <c r="F85" s="55">
        <f>E85*D85</f>
        <v>0</v>
      </c>
      <c r="G85" s="5"/>
    </row>
    <row r="86" spans="1:7" x14ac:dyDescent="0.2">
      <c r="B86" s="3"/>
      <c r="G86" s="5"/>
    </row>
    <row r="87" spans="1:7" ht="60" x14ac:dyDescent="0.2">
      <c r="A87" s="31" t="s">
        <v>129</v>
      </c>
      <c r="B87" s="3" t="s">
        <v>236</v>
      </c>
      <c r="C87" s="53" t="s">
        <v>8</v>
      </c>
      <c r="D87" s="54">
        <v>2</v>
      </c>
      <c r="E87" s="86">
        <v>0</v>
      </c>
      <c r="F87" s="55">
        <f>E87*D87</f>
        <v>0</v>
      </c>
      <c r="G87" s="5"/>
    </row>
    <row r="88" spans="1:7" x14ac:dyDescent="0.2">
      <c r="B88" s="3"/>
      <c r="G88" s="5"/>
    </row>
    <row r="89" spans="1:7" ht="36" x14ac:dyDescent="0.2">
      <c r="A89" s="31" t="s">
        <v>130</v>
      </c>
      <c r="B89" s="3" t="s">
        <v>245</v>
      </c>
      <c r="C89" s="53" t="s">
        <v>8</v>
      </c>
      <c r="D89" s="54">
        <v>17</v>
      </c>
      <c r="E89" s="86">
        <v>0</v>
      </c>
      <c r="F89" s="55">
        <f>D89*E89</f>
        <v>0</v>
      </c>
      <c r="G89" s="5"/>
    </row>
    <row r="90" spans="1:7" x14ac:dyDescent="0.2">
      <c r="B90" s="3"/>
      <c r="G90" s="5"/>
    </row>
    <row r="91" spans="1:7" ht="96" x14ac:dyDescent="0.2">
      <c r="A91" s="31" t="s">
        <v>132</v>
      </c>
      <c r="B91" s="52" t="s">
        <v>235</v>
      </c>
      <c r="C91" s="53" t="s">
        <v>8</v>
      </c>
      <c r="D91" s="54">
        <v>6</v>
      </c>
      <c r="E91" s="86">
        <v>0</v>
      </c>
      <c r="F91" s="55">
        <f>E91*D91</f>
        <v>0</v>
      </c>
      <c r="G91" s="5"/>
    </row>
    <row r="92" spans="1:7" x14ac:dyDescent="0.2">
      <c r="B92" s="52"/>
      <c r="G92" s="5"/>
    </row>
    <row r="93" spans="1:7" ht="60" x14ac:dyDescent="0.2">
      <c r="A93" s="31" t="s">
        <v>133</v>
      </c>
      <c r="B93" s="52" t="s">
        <v>231</v>
      </c>
      <c r="C93" s="53" t="s">
        <v>8</v>
      </c>
      <c r="D93" s="54">
        <v>8</v>
      </c>
      <c r="E93" s="86">
        <v>0</v>
      </c>
      <c r="F93" s="55">
        <f>E93*D93</f>
        <v>0</v>
      </c>
      <c r="G93" s="5"/>
    </row>
    <row r="94" spans="1:7" x14ac:dyDescent="0.2">
      <c r="B94" s="52"/>
      <c r="G94" s="5"/>
    </row>
    <row r="95" spans="1:7" s="7" customFormat="1" ht="24" x14ac:dyDescent="0.2">
      <c r="A95" s="31" t="s">
        <v>134</v>
      </c>
      <c r="B95" s="166" t="s">
        <v>232</v>
      </c>
      <c r="C95" s="53" t="s">
        <v>8</v>
      </c>
      <c r="D95" s="54">
        <v>10</v>
      </c>
      <c r="E95" s="86">
        <v>0</v>
      </c>
      <c r="F95" s="55">
        <f>E95*D95</f>
        <v>0</v>
      </c>
      <c r="G95" s="6"/>
    </row>
    <row r="96" spans="1:7" s="7" customFormat="1" x14ac:dyDescent="0.2">
      <c r="A96" s="31"/>
      <c r="B96" s="166"/>
      <c r="C96" s="53"/>
      <c r="D96" s="54"/>
      <c r="E96" s="86"/>
      <c r="F96" s="55"/>
      <c r="G96" s="6"/>
    </row>
    <row r="97" spans="1:7" s="7" customFormat="1" ht="144" x14ac:dyDescent="0.2">
      <c r="A97" s="180" t="s">
        <v>233</v>
      </c>
      <c r="B97" s="185" t="s">
        <v>252</v>
      </c>
      <c r="C97" s="181" t="s">
        <v>8</v>
      </c>
      <c r="D97" s="54">
        <v>1</v>
      </c>
      <c r="E97" s="86">
        <v>0</v>
      </c>
      <c r="F97" s="55">
        <f>E97*D97</f>
        <v>0</v>
      </c>
      <c r="G97" s="6"/>
    </row>
    <row r="98" spans="1:7" s="47" customFormat="1" ht="12.75" customHeight="1" x14ac:dyDescent="0.2">
      <c r="A98" s="31"/>
      <c r="B98" s="3"/>
      <c r="C98" s="53"/>
      <c r="D98" s="54"/>
      <c r="E98" s="86"/>
      <c r="F98" s="55"/>
    </row>
    <row r="99" spans="1:7" s="47" customFormat="1" ht="12.75" customHeight="1" x14ac:dyDescent="0.2">
      <c r="A99" s="39"/>
      <c r="B99" s="40" t="s">
        <v>192</v>
      </c>
      <c r="C99" s="56"/>
      <c r="D99" s="57"/>
      <c r="E99" s="85"/>
      <c r="F99" s="58"/>
    </row>
    <row r="100" spans="1:7" x14ac:dyDescent="0.2">
      <c r="B100" s="15"/>
      <c r="G100" s="5"/>
    </row>
    <row r="101" spans="1:7" s="47" customFormat="1" ht="144" x14ac:dyDescent="0.2">
      <c r="A101" s="31" t="s">
        <v>20</v>
      </c>
      <c r="B101" s="52" t="s">
        <v>249</v>
      </c>
      <c r="C101" s="53" t="s">
        <v>0</v>
      </c>
      <c r="D101" s="54">
        <v>1</v>
      </c>
      <c r="E101" s="86">
        <v>0</v>
      </c>
      <c r="F101" s="55">
        <f>E101*D101</f>
        <v>0</v>
      </c>
    </row>
    <row r="102" spans="1:7" x14ac:dyDescent="0.2">
      <c r="A102" s="155"/>
      <c r="B102" s="131"/>
      <c r="C102" s="137"/>
      <c r="D102" s="138"/>
      <c r="E102" s="82"/>
      <c r="F102" s="134"/>
      <c r="G102" s="5"/>
    </row>
    <row r="103" spans="1:7" ht="282" customHeight="1" x14ac:dyDescent="0.2">
      <c r="A103" s="31" t="s">
        <v>20</v>
      </c>
      <c r="B103" s="184" t="s">
        <v>197</v>
      </c>
      <c r="C103" s="53" t="s">
        <v>0</v>
      </c>
      <c r="D103" s="54">
        <v>1</v>
      </c>
      <c r="E103" s="86">
        <v>0</v>
      </c>
      <c r="F103" s="55">
        <f>E103*D103</f>
        <v>0</v>
      </c>
    </row>
    <row r="104" spans="1:7" x14ac:dyDescent="0.2">
      <c r="A104" s="32"/>
      <c r="B104" s="14"/>
      <c r="C104" s="93"/>
      <c r="D104" s="72"/>
      <c r="E104" s="89"/>
      <c r="F104" s="73"/>
    </row>
    <row r="105" spans="1:7" ht="48" x14ac:dyDescent="0.2">
      <c r="A105" s="31" t="s">
        <v>11</v>
      </c>
      <c r="B105" s="3" t="s">
        <v>99</v>
      </c>
      <c r="C105" s="53" t="s">
        <v>8</v>
      </c>
      <c r="D105" s="54">
        <v>2</v>
      </c>
      <c r="E105" s="86">
        <v>0</v>
      </c>
      <c r="F105" s="55">
        <f>E105*D105</f>
        <v>0</v>
      </c>
    </row>
    <row r="106" spans="1:7" x14ac:dyDescent="0.2">
      <c r="A106" s="32"/>
      <c r="B106" s="14"/>
      <c r="C106" s="71"/>
      <c r="D106" s="72"/>
      <c r="E106" s="89"/>
      <c r="F106" s="73"/>
    </row>
    <row r="107" spans="1:7" s="182" customFormat="1" ht="168" x14ac:dyDescent="0.2">
      <c r="A107" s="31" t="s">
        <v>40</v>
      </c>
      <c r="B107" s="3" t="s">
        <v>198</v>
      </c>
      <c r="C107" s="53" t="s">
        <v>0</v>
      </c>
      <c r="D107" s="54">
        <v>1</v>
      </c>
      <c r="E107" s="86">
        <v>0</v>
      </c>
      <c r="F107" s="55">
        <f>E107*D107</f>
        <v>0</v>
      </c>
      <c r="G107" s="5"/>
    </row>
    <row r="108" spans="1:7" x14ac:dyDescent="0.2">
      <c r="A108" s="32"/>
      <c r="B108" s="14"/>
      <c r="C108" s="71"/>
      <c r="D108" s="72"/>
      <c r="E108" s="89"/>
      <c r="F108" s="73"/>
      <c r="G108" s="5"/>
    </row>
    <row r="109" spans="1:7" ht="12" customHeight="1" x14ac:dyDescent="0.2">
      <c r="B109" s="3" t="s">
        <v>100</v>
      </c>
      <c r="C109" s="53" t="s">
        <v>8</v>
      </c>
      <c r="D109" s="54">
        <v>2</v>
      </c>
      <c r="E109" s="86">
        <v>0</v>
      </c>
      <c r="F109" s="55">
        <f>E109*D109</f>
        <v>0</v>
      </c>
    </row>
    <row r="110" spans="1:7" s="7" customFormat="1" x14ac:dyDescent="0.2">
      <c r="A110" s="31"/>
      <c r="B110" s="3"/>
      <c r="C110" s="53"/>
      <c r="D110" s="54"/>
      <c r="E110" s="86"/>
      <c r="F110" s="55"/>
    </row>
    <row r="111" spans="1:7" x14ac:dyDescent="0.2">
      <c r="B111" s="3"/>
    </row>
    <row r="112" spans="1:7" x14ac:dyDescent="0.2">
      <c r="A112" s="39"/>
      <c r="B112" s="40" t="s">
        <v>193</v>
      </c>
      <c r="C112" s="56"/>
      <c r="D112" s="57"/>
      <c r="E112" s="85"/>
      <c r="F112" s="58"/>
      <c r="G112" s="5"/>
    </row>
    <row r="113" spans="1:7" ht="12.75" customHeight="1" x14ac:dyDescent="0.2">
      <c r="B113" s="15"/>
      <c r="G113" s="5"/>
    </row>
    <row r="114" spans="1:7" s="7" customFormat="1" ht="240" x14ac:dyDescent="0.2">
      <c r="A114" s="31" t="s">
        <v>21</v>
      </c>
      <c r="B114" s="14" t="s">
        <v>196</v>
      </c>
      <c r="C114" s="53" t="s">
        <v>0</v>
      </c>
      <c r="D114" s="54">
        <v>1</v>
      </c>
      <c r="E114" s="86">
        <v>0</v>
      </c>
      <c r="F114" s="55">
        <f>E114*D114</f>
        <v>0</v>
      </c>
    </row>
    <row r="115" spans="1:7" ht="12.75" customHeight="1" x14ac:dyDescent="0.2">
      <c r="A115" s="32"/>
      <c r="B115" s="14"/>
      <c r="C115" s="71"/>
      <c r="D115" s="72"/>
      <c r="E115" s="89"/>
      <c r="F115" s="73"/>
    </row>
    <row r="116" spans="1:7" ht="120" x14ac:dyDescent="0.2">
      <c r="A116" s="31" t="s">
        <v>25</v>
      </c>
      <c r="B116" s="3" t="s">
        <v>195</v>
      </c>
      <c r="C116" s="53" t="s">
        <v>23</v>
      </c>
      <c r="D116" s="54">
        <v>18.399999999999999</v>
      </c>
      <c r="E116" s="86">
        <v>0</v>
      </c>
      <c r="F116" s="55">
        <f>D116*E116</f>
        <v>0</v>
      </c>
    </row>
    <row r="117" spans="1:7" x14ac:dyDescent="0.2">
      <c r="A117" s="32"/>
      <c r="B117" s="14"/>
      <c r="C117" s="71"/>
      <c r="D117" s="72"/>
      <c r="E117" s="89"/>
      <c r="F117" s="73"/>
    </row>
    <row r="118" spans="1:7" ht="144" x14ac:dyDescent="0.2">
      <c r="A118" s="31" t="s">
        <v>27</v>
      </c>
      <c r="B118" s="3" t="s">
        <v>194</v>
      </c>
      <c r="C118" s="53" t="s">
        <v>0</v>
      </c>
      <c r="D118" s="54">
        <v>1</v>
      </c>
      <c r="E118" s="86">
        <v>0</v>
      </c>
      <c r="F118" s="55">
        <f>D118*E118</f>
        <v>0</v>
      </c>
    </row>
    <row r="119" spans="1:7" x14ac:dyDescent="0.2">
      <c r="A119" s="32"/>
      <c r="B119" s="14"/>
      <c r="C119" s="71"/>
      <c r="D119" s="72"/>
      <c r="E119" s="89"/>
      <c r="F119" s="73"/>
    </row>
    <row r="120" spans="1:7" x14ac:dyDescent="0.2">
      <c r="A120" s="32"/>
      <c r="B120" s="14"/>
      <c r="C120" s="71"/>
      <c r="D120" s="72"/>
      <c r="E120" s="89"/>
      <c r="F120" s="73"/>
    </row>
    <row r="121" spans="1:7" x14ac:dyDescent="0.2">
      <c r="B121" s="3"/>
      <c r="E121" s="89"/>
    </row>
    <row r="122" spans="1:7" ht="12.75" thickBot="1" x14ac:dyDescent="0.25">
      <c r="A122" s="41"/>
      <c r="B122" s="42" t="s">
        <v>101</v>
      </c>
      <c r="C122" s="76"/>
      <c r="D122" s="77"/>
      <c r="E122" s="90"/>
      <c r="F122" s="78">
        <f>SUM(F33:F120)</f>
        <v>0</v>
      </c>
    </row>
    <row r="123" spans="1:7" ht="12.75" thickTop="1" x14ac:dyDescent="0.2"/>
  </sheetData>
  <phoneticPr fontId="0" type="noConversion"/>
  <pageMargins left="0.78740157480314965" right="0.39370078740157483" top="0.59055118110236227" bottom="0.59055118110236227" header="0" footer="0"/>
  <pageSetup paperSize="9" orientation="portrait" r:id="rId1"/>
  <headerFooter>
    <oddHeader>&amp;L&amp;8&amp;A&amp;C&amp;8&amp;F&amp;R&amp;G</oddHeader>
    <oddFooter>&amp;L&amp;8&amp;A&amp;C&amp;8 Vsebino posameznih postavk popisa ni dovoljeno spreminjati!&amp;R&amp;8Stran &amp;P</oddFooter>
  </headerFooter>
  <rowBreaks count="2" manualBreakCount="2">
    <brk id="32" max="16383" man="1"/>
    <brk id="44"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
  <sheetViews>
    <sheetView view="pageBreakPreview" zoomScaleNormal="100" zoomScaleSheetLayoutView="100" workbookViewId="0">
      <selection activeCell="J13" sqref="J13"/>
    </sheetView>
  </sheetViews>
  <sheetFormatPr defaultColWidth="9.140625" defaultRowHeight="12" x14ac:dyDescent="0.2"/>
  <cols>
    <col min="1" max="1" width="8.7109375" style="92" customWidth="1"/>
    <col min="2" max="2" width="52.7109375" style="17" customWidth="1"/>
    <col min="3" max="3" width="4.7109375" style="19" customWidth="1"/>
    <col min="4" max="4" width="7.7109375" style="55" customWidth="1"/>
    <col min="5" max="5" width="7.7109375" style="86" customWidth="1"/>
    <col min="6" max="6" width="9.7109375" style="55" customWidth="1"/>
    <col min="7" max="16384" width="9.140625" style="4"/>
  </cols>
  <sheetData>
    <row r="1" spans="1:6" x14ac:dyDescent="0.2">
      <c r="A1" s="91"/>
      <c r="B1" s="36" t="s">
        <v>26</v>
      </c>
      <c r="C1" s="37"/>
      <c r="D1" s="58"/>
      <c r="E1" s="85"/>
      <c r="F1" s="58"/>
    </row>
    <row r="2" spans="1:6" x14ac:dyDescent="0.2">
      <c r="A2" s="12"/>
      <c r="B2" s="12"/>
      <c r="C2" s="12"/>
      <c r="D2" s="12"/>
      <c r="E2" s="12"/>
      <c r="F2" s="12"/>
    </row>
    <row r="3" spans="1:6" s="2" customFormat="1" x14ac:dyDescent="0.2">
      <c r="A3" s="31"/>
      <c r="B3" s="12"/>
      <c r="C3" s="53"/>
      <c r="D3" s="54"/>
      <c r="E3" s="86"/>
      <c r="F3" s="55"/>
    </row>
    <row r="4" spans="1:6" s="1" customFormat="1" x14ac:dyDescent="0.2">
      <c r="A4" s="39"/>
      <c r="B4" s="40" t="s">
        <v>161</v>
      </c>
      <c r="C4" s="35"/>
      <c r="D4" s="69"/>
      <c r="E4" s="88"/>
      <c r="F4" s="70"/>
    </row>
    <row r="5" spans="1:6" s="2" customFormat="1" x14ac:dyDescent="0.2">
      <c r="A5" s="31"/>
      <c r="B5" s="3"/>
      <c r="C5" s="53"/>
      <c r="D5" s="54"/>
      <c r="E5" s="89"/>
      <c r="F5" s="55"/>
    </row>
    <row r="6" spans="1:6" s="2" customFormat="1" ht="48" x14ac:dyDescent="0.2">
      <c r="A6" s="31" t="s">
        <v>22</v>
      </c>
      <c r="B6" s="52" t="s">
        <v>172</v>
      </c>
      <c r="C6" s="53"/>
      <c r="D6" s="54">
        <v>50</v>
      </c>
      <c r="E6" s="86">
        <v>0</v>
      </c>
      <c r="F6" s="55">
        <f>E6*D6</f>
        <v>0</v>
      </c>
    </row>
    <row r="7" spans="1:6" s="2" customFormat="1" x14ac:dyDescent="0.2">
      <c r="A7" s="31"/>
      <c r="B7" s="3"/>
      <c r="C7" s="53"/>
      <c r="D7" s="54"/>
      <c r="E7" s="86"/>
      <c r="F7" s="55"/>
    </row>
    <row r="8" spans="1:6" s="2" customFormat="1" x14ac:dyDescent="0.2">
      <c r="A8" s="31"/>
      <c r="B8" s="3"/>
      <c r="C8" s="53"/>
      <c r="D8" s="54"/>
      <c r="E8" s="86"/>
      <c r="F8" s="55"/>
    </row>
    <row r="9" spans="1:6" s="2" customFormat="1" ht="84" x14ac:dyDescent="0.2">
      <c r="A9" s="31" t="s">
        <v>39</v>
      </c>
      <c r="B9" s="52" t="s">
        <v>199</v>
      </c>
      <c r="C9" s="53" t="s">
        <v>8</v>
      </c>
      <c r="D9" s="54">
        <v>40</v>
      </c>
      <c r="E9" s="86">
        <v>0</v>
      </c>
      <c r="F9" s="55">
        <f>D9*E9</f>
        <v>0</v>
      </c>
    </row>
    <row r="10" spans="1:6" s="2" customFormat="1" x14ac:dyDescent="0.2">
      <c r="A10" s="31"/>
      <c r="B10" s="3"/>
      <c r="C10" s="53"/>
      <c r="D10" s="54"/>
      <c r="E10" s="89"/>
      <c r="F10" s="55"/>
    </row>
    <row r="11" spans="1:6" s="182" customFormat="1" ht="84" x14ac:dyDescent="0.2">
      <c r="A11" s="31" t="s">
        <v>28</v>
      </c>
      <c r="B11" s="52" t="s">
        <v>154</v>
      </c>
      <c r="C11" s="53" t="s">
        <v>8</v>
      </c>
      <c r="D11" s="54">
        <v>9</v>
      </c>
      <c r="E11" s="86">
        <v>0</v>
      </c>
      <c r="F11" s="55">
        <f>E11*D11</f>
        <v>0</v>
      </c>
    </row>
    <row r="12" spans="1:6" s="2" customFormat="1" x14ac:dyDescent="0.2">
      <c r="A12" s="31"/>
      <c r="B12" s="3"/>
      <c r="C12" s="53"/>
      <c r="D12" s="54"/>
      <c r="E12" s="89"/>
      <c r="F12" s="55"/>
    </row>
    <row r="13" spans="1:6" s="182" customFormat="1" ht="180.75" customHeight="1" x14ac:dyDescent="0.2">
      <c r="A13" s="18" t="s">
        <v>60</v>
      </c>
      <c r="B13" s="52" t="s">
        <v>177</v>
      </c>
      <c r="C13" s="53" t="s">
        <v>8</v>
      </c>
      <c r="D13" s="54">
        <v>9</v>
      </c>
      <c r="E13" s="86">
        <v>0</v>
      </c>
      <c r="F13" s="55">
        <f>E13*D13</f>
        <v>0</v>
      </c>
    </row>
    <row r="14" spans="1:6" s="2" customFormat="1" ht="12" customHeight="1" x14ac:dyDescent="0.2">
      <c r="A14" s="18"/>
      <c r="B14" s="3"/>
      <c r="C14" s="53"/>
      <c r="D14" s="54"/>
      <c r="E14" s="86"/>
      <c r="F14" s="55"/>
    </row>
    <row r="15" spans="1:6" x14ac:dyDescent="0.2">
      <c r="A15" s="19"/>
      <c r="B15" s="3"/>
      <c r="C15" s="53"/>
      <c r="D15" s="54"/>
      <c r="E15" s="79"/>
      <c r="F15" s="54"/>
    </row>
    <row r="16" spans="1:6" x14ac:dyDescent="0.2">
      <c r="A16" s="19"/>
      <c r="B16" s="3"/>
      <c r="C16" s="53"/>
      <c r="D16" s="54"/>
      <c r="E16" s="79"/>
      <c r="F16" s="54"/>
    </row>
    <row r="17" spans="1:6" s="2" customFormat="1" ht="12.75" x14ac:dyDescent="0.2">
      <c r="A17" s="31"/>
      <c r="B17" s="183"/>
      <c r="C17" s="53"/>
      <c r="D17" s="54"/>
      <c r="E17" s="79"/>
      <c r="F17" s="54"/>
    </row>
    <row r="18" spans="1:6" s="2" customFormat="1" ht="12.75" x14ac:dyDescent="0.2">
      <c r="A18" s="31"/>
      <c r="B18" s="168"/>
      <c r="C18" s="53"/>
      <c r="D18" s="54"/>
      <c r="E18" s="79"/>
      <c r="F18" s="54"/>
    </row>
    <row r="19" spans="1:6" ht="12.75" thickBot="1" x14ac:dyDescent="0.25">
      <c r="A19" s="94"/>
      <c r="B19" s="42" t="s">
        <v>124</v>
      </c>
      <c r="C19" s="41"/>
      <c r="D19" s="78"/>
      <c r="E19" s="90"/>
      <c r="F19" s="78">
        <f>SUM(F4:F17)</f>
        <v>0</v>
      </c>
    </row>
    <row r="20" spans="1:6" ht="12.75" thickTop="1" x14ac:dyDescent="0.2"/>
  </sheetData>
  <pageMargins left="0.78740157480314965" right="0.39370078740157483" top="0.59055118110236227" bottom="0.59055118110236227" header="0" footer="0"/>
  <pageSetup paperSize="9" orientation="portrait" r:id="rId1"/>
  <headerFooter>
    <oddHeader>&amp;L&amp;8&amp;A&amp;C&amp;8&amp;F&amp;R&amp;8&amp;G</oddHeader>
    <oddFooter>&amp;L&amp;8&amp;A&amp;C&amp;"Arial,Krepko"  &amp;"Arial,Navadno"&amp;8Vsebino posameznih postavk popisa ni dovoljeno spreminjati!&amp;R&amp;8Stran &amp;P</oddFooter>
  </headerFooter>
  <rowBreaks count="1" manualBreakCount="1">
    <brk id="11"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3"/>
  <sheetViews>
    <sheetView view="pageBreakPreview" zoomScaleNormal="100" zoomScaleSheetLayoutView="100" workbookViewId="0">
      <selection activeCell="A11" sqref="A11"/>
    </sheetView>
  </sheetViews>
  <sheetFormatPr defaultColWidth="9.140625" defaultRowHeight="12" x14ac:dyDescent="0.2"/>
  <cols>
    <col min="1" max="1" width="8.7109375" style="31" customWidth="1"/>
    <col min="2" max="2" width="52.7109375" style="100" customWidth="1"/>
    <col min="3" max="3" width="4.7109375" style="19" customWidth="1"/>
    <col min="4" max="4" width="7.7109375" style="55" customWidth="1"/>
    <col min="5" max="5" width="7.7109375" style="86" customWidth="1"/>
    <col min="6" max="6" width="9.7109375" style="55" customWidth="1"/>
    <col min="7" max="16384" width="9.140625" style="4"/>
  </cols>
  <sheetData>
    <row r="1" spans="1:6" x14ac:dyDescent="0.2">
      <c r="A1" s="39"/>
      <c r="B1" s="95" t="s">
        <v>30</v>
      </c>
      <c r="C1" s="37"/>
      <c r="D1" s="58"/>
      <c r="E1" s="85"/>
      <c r="F1" s="58"/>
    </row>
    <row r="3" spans="1:6" s="10" customFormat="1" ht="22.5" x14ac:dyDescent="0.2">
      <c r="A3" s="44"/>
      <c r="B3" s="96" t="s">
        <v>131</v>
      </c>
      <c r="C3" s="97"/>
      <c r="D3" s="61"/>
      <c r="E3" s="87"/>
      <c r="F3" s="61"/>
    </row>
    <row r="4" spans="1:6" s="10" customFormat="1" ht="168.75" x14ac:dyDescent="0.2">
      <c r="A4" s="44"/>
      <c r="B4" s="30" t="s">
        <v>126</v>
      </c>
      <c r="C4" s="97"/>
      <c r="D4" s="61"/>
      <c r="E4" s="87"/>
      <c r="F4" s="61"/>
    </row>
    <row r="5" spans="1:6" s="10" customFormat="1" ht="22.5" x14ac:dyDescent="0.2">
      <c r="A5" s="44"/>
      <c r="B5" s="30" t="s">
        <v>127</v>
      </c>
      <c r="C5" s="97"/>
      <c r="D5" s="61"/>
      <c r="E5" s="87"/>
      <c r="F5" s="61"/>
    </row>
    <row r="6" spans="1:6" s="2" customFormat="1" ht="12.75" thickBot="1" x14ac:dyDescent="0.25">
      <c r="A6" s="31"/>
      <c r="B6" s="12"/>
      <c r="C6" s="53"/>
      <c r="D6" s="54"/>
      <c r="E6" s="86"/>
      <c r="F6" s="55"/>
    </row>
    <row r="7" spans="1:6" ht="12.75" thickBot="1" x14ac:dyDescent="0.25">
      <c r="A7" s="98" t="s">
        <v>83</v>
      </c>
      <c r="B7" s="21" t="s">
        <v>123</v>
      </c>
      <c r="C7" s="62" t="s">
        <v>79</v>
      </c>
      <c r="D7" s="63" t="s">
        <v>80</v>
      </c>
      <c r="E7" s="64" t="s">
        <v>81</v>
      </c>
      <c r="F7" s="65" t="s">
        <v>82</v>
      </c>
    </row>
    <row r="8" spans="1:6" x14ac:dyDescent="0.2">
      <c r="A8" s="99"/>
      <c r="B8" s="34"/>
      <c r="C8" s="66"/>
      <c r="D8" s="67"/>
      <c r="E8" s="68"/>
      <c r="F8" s="67"/>
    </row>
    <row r="9" spans="1:6" s="2" customFormat="1" ht="36" x14ac:dyDescent="0.2">
      <c r="A9" s="18" t="s">
        <v>3</v>
      </c>
      <c r="B9" s="3" t="s">
        <v>125</v>
      </c>
      <c r="C9" s="53" t="s">
        <v>8</v>
      </c>
      <c r="D9" s="54">
        <v>2</v>
      </c>
      <c r="E9" s="86">
        <v>0</v>
      </c>
      <c r="F9" s="55">
        <f>E9*D9</f>
        <v>0</v>
      </c>
    </row>
    <row r="10" spans="1:6" s="2" customFormat="1" x14ac:dyDescent="0.2">
      <c r="A10" s="18"/>
      <c r="B10" s="3"/>
      <c r="C10" s="53"/>
      <c r="D10" s="54"/>
      <c r="E10" s="86"/>
      <c r="F10" s="55"/>
    </row>
    <row r="12" spans="1:6" s="102" customFormat="1" ht="12.75" thickBot="1" x14ac:dyDescent="0.25">
      <c r="A12" s="41"/>
      <c r="B12" s="101" t="s">
        <v>128</v>
      </c>
      <c r="C12" s="41"/>
      <c r="D12" s="78"/>
      <c r="E12" s="90"/>
      <c r="F12" s="78">
        <f>SUM(F9:F11)</f>
        <v>0</v>
      </c>
    </row>
    <row r="13" spans="1:6" ht="12.75" thickTop="1" x14ac:dyDescent="0.2"/>
  </sheetData>
  <phoneticPr fontId="0" type="noConversion"/>
  <pageMargins left="0.78740157480314965" right="0.39370078740157483" top="0.59055118110236227" bottom="0.59055118110236227" header="0" footer="0"/>
  <pageSetup paperSize="9" orientation="portrait" r:id="rId1"/>
  <headerFooter>
    <oddHeader>&amp;L&amp;8&amp;A&amp;C&amp;8&amp;F&amp;R&amp;8&amp;G</oddHeader>
    <oddFooter>&amp;L&amp;8&amp;A&amp;C&amp;"Arial,Krepko" &amp;"Arial,Navadno"&amp;8 Vsebino posameznih postavk popisa ni dovoljeno spreminjati!&amp;R&amp;9Stran &amp;P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U107"/>
  <sheetViews>
    <sheetView tabSelected="1" view="pageBreakPreview" zoomScale="110" zoomScaleNormal="100" zoomScaleSheetLayoutView="110" workbookViewId="0">
      <selection activeCell="B1" sqref="B1"/>
    </sheetView>
  </sheetViews>
  <sheetFormatPr defaultRowHeight="12" x14ac:dyDescent="0.2"/>
  <cols>
    <col min="1" max="1" width="8.7109375" style="51" customWidth="1"/>
    <col min="2" max="2" width="52.7109375" style="109" customWidth="1"/>
    <col min="3" max="3" width="4.7109375" style="48" customWidth="1"/>
    <col min="4" max="4" width="7.7109375" style="74" customWidth="1"/>
    <col min="5" max="5" width="7.7109375" style="81" customWidth="1"/>
    <col min="6" max="6" width="9.7109375" style="75" customWidth="1"/>
    <col min="7" max="255" width="9.140625" style="47"/>
    <col min="256" max="257" width="9.85546875" style="47" customWidth="1"/>
    <col min="258" max="258" width="50.140625" style="47" customWidth="1"/>
    <col min="259" max="259" width="5.28515625" style="47" customWidth="1"/>
    <col min="260" max="260" width="5" style="47" customWidth="1"/>
    <col min="261" max="261" width="8.140625" style="47" customWidth="1"/>
    <col min="262" max="511" width="9.140625" style="47"/>
    <col min="512" max="513" width="9.85546875" style="47" customWidth="1"/>
    <col min="514" max="514" width="50.140625" style="47" customWidth="1"/>
    <col min="515" max="515" width="5.28515625" style="47" customWidth="1"/>
    <col min="516" max="516" width="5" style="47" customWidth="1"/>
    <col min="517" max="517" width="8.140625" style="47" customWidth="1"/>
    <col min="518" max="767" width="9.140625" style="47"/>
    <col min="768" max="769" width="9.85546875" style="47" customWidth="1"/>
    <col min="770" max="770" width="50.140625" style="47" customWidth="1"/>
    <col min="771" max="771" width="5.28515625" style="47" customWidth="1"/>
    <col min="772" max="772" width="5" style="47" customWidth="1"/>
    <col min="773" max="773" width="8.140625" style="47" customWidth="1"/>
    <col min="774" max="1023" width="9.140625" style="47"/>
    <col min="1024" max="1025" width="9.85546875" style="47" customWidth="1"/>
    <col min="1026" max="1026" width="50.140625" style="47" customWidth="1"/>
    <col min="1027" max="1027" width="5.28515625" style="47" customWidth="1"/>
    <col min="1028" max="1028" width="5" style="47" customWidth="1"/>
    <col min="1029" max="1029" width="8.140625" style="47" customWidth="1"/>
    <col min="1030" max="1279" width="9.140625" style="47"/>
    <col min="1280" max="1281" width="9.85546875" style="47" customWidth="1"/>
    <col min="1282" max="1282" width="50.140625" style="47" customWidth="1"/>
    <col min="1283" max="1283" width="5.28515625" style="47" customWidth="1"/>
    <col min="1284" max="1284" width="5" style="47" customWidth="1"/>
    <col min="1285" max="1285" width="8.140625" style="47" customWidth="1"/>
    <col min="1286" max="1535" width="9.140625" style="47"/>
    <col min="1536" max="1537" width="9.85546875" style="47" customWidth="1"/>
    <col min="1538" max="1538" width="50.140625" style="47" customWidth="1"/>
    <col min="1539" max="1539" width="5.28515625" style="47" customWidth="1"/>
    <col min="1540" max="1540" width="5" style="47" customWidth="1"/>
    <col min="1541" max="1541" width="8.140625" style="47" customWidth="1"/>
    <col min="1542" max="1791" width="9.140625" style="47"/>
    <col min="1792" max="1793" width="9.85546875" style="47" customWidth="1"/>
    <col min="1794" max="1794" width="50.140625" style="47" customWidth="1"/>
    <col min="1795" max="1795" width="5.28515625" style="47" customWidth="1"/>
    <col min="1796" max="1796" width="5" style="47" customWidth="1"/>
    <col min="1797" max="1797" width="8.140625" style="47" customWidth="1"/>
    <col min="1798" max="2047" width="9.140625" style="47"/>
    <col min="2048" max="2049" width="9.85546875" style="47" customWidth="1"/>
    <col min="2050" max="2050" width="50.140625" style="47" customWidth="1"/>
    <col min="2051" max="2051" width="5.28515625" style="47" customWidth="1"/>
    <col min="2052" max="2052" width="5" style="47" customWidth="1"/>
    <col min="2053" max="2053" width="8.140625" style="47" customWidth="1"/>
    <col min="2054" max="2303" width="9.140625" style="47"/>
    <col min="2304" max="2305" width="9.85546875" style="47" customWidth="1"/>
    <col min="2306" max="2306" width="50.140625" style="47" customWidth="1"/>
    <col min="2307" max="2307" width="5.28515625" style="47" customWidth="1"/>
    <col min="2308" max="2308" width="5" style="47" customWidth="1"/>
    <col min="2309" max="2309" width="8.140625" style="47" customWidth="1"/>
    <col min="2310" max="2559" width="9.140625" style="47"/>
    <col min="2560" max="2561" width="9.85546875" style="47" customWidth="1"/>
    <col min="2562" max="2562" width="50.140625" style="47" customWidth="1"/>
    <col min="2563" max="2563" width="5.28515625" style="47" customWidth="1"/>
    <col min="2564" max="2564" width="5" style="47" customWidth="1"/>
    <col min="2565" max="2565" width="8.140625" style="47" customWidth="1"/>
    <col min="2566" max="2815" width="9.140625" style="47"/>
    <col min="2816" max="2817" width="9.85546875" style="47" customWidth="1"/>
    <col min="2818" max="2818" width="50.140625" style="47" customWidth="1"/>
    <col min="2819" max="2819" width="5.28515625" style="47" customWidth="1"/>
    <col min="2820" max="2820" width="5" style="47" customWidth="1"/>
    <col min="2821" max="2821" width="8.140625" style="47" customWidth="1"/>
    <col min="2822" max="3071" width="9.140625" style="47"/>
    <col min="3072" max="3073" width="9.85546875" style="47" customWidth="1"/>
    <col min="3074" max="3074" width="50.140625" style="47" customWidth="1"/>
    <col min="3075" max="3075" width="5.28515625" style="47" customWidth="1"/>
    <col min="3076" max="3076" width="5" style="47" customWidth="1"/>
    <col min="3077" max="3077" width="8.140625" style="47" customWidth="1"/>
    <col min="3078" max="3327" width="9.140625" style="47"/>
    <col min="3328" max="3329" width="9.85546875" style="47" customWidth="1"/>
    <col min="3330" max="3330" width="50.140625" style="47" customWidth="1"/>
    <col min="3331" max="3331" width="5.28515625" style="47" customWidth="1"/>
    <col min="3332" max="3332" width="5" style="47" customWidth="1"/>
    <col min="3333" max="3333" width="8.140625" style="47" customWidth="1"/>
    <col min="3334" max="3583" width="9.140625" style="47"/>
    <col min="3584" max="3585" width="9.85546875" style="47" customWidth="1"/>
    <col min="3586" max="3586" width="50.140625" style="47" customWidth="1"/>
    <col min="3587" max="3587" width="5.28515625" style="47" customWidth="1"/>
    <col min="3588" max="3588" width="5" style="47" customWidth="1"/>
    <col min="3589" max="3589" width="8.140625" style="47" customWidth="1"/>
    <col min="3590" max="3839" width="9.140625" style="47"/>
    <col min="3840" max="3841" width="9.85546875" style="47" customWidth="1"/>
    <col min="3842" max="3842" width="50.140625" style="47" customWidth="1"/>
    <col min="3843" max="3843" width="5.28515625" style="47" customWidth="1"/>
    <col min="3844" max="3844" width="5" style="47" customWidth="1"/>
    <col min="3845" max="3845" width="8.140625" style="47" customWidth="1"/>
    <col min="3846" max="4095" width="9.140625" style="47"/>
    <col min="4096" max="4097" width="9.85546875" style="47" customWidth="1"/>
    <col min="4098" max="4098" width="50.140625" style="47" customWidth="1"/>
    <col min="4099" max="4099" width="5.28515625" style="47" customWidth="1"/>
    <col min="4100" max="4100" width="5" style="47" customWidth="1"/>
    <col min="4101" max="4101" width="8.140625" style="47" customWidth="1"/>
    <col min="4102" max="4351" width="9.140625" style="47"/>
    <col min="4352" max="4353" width="9.85546875" style="47" customWidth="1"/>
    <col min="4354" max="4354" width="50.140625" style="47" customWidth="1"/>
    <col min="4355" max="4355" width="5.28515625" style="47" customWidth="1"/>
    <col min="4356" max="4356" width="5" style="47" customWidth="1"/>
    <col min="4357" max="4357" width="8.140625" style="47" customWidth="1"/>
    <col min="4358" max="4607" width="9.140625" style="47"/>
    <col min="4608" max="4609" width="9.85546875" style="47" customWidth="1"/>
    <col min="4610" max="4610" width="50.140625" style="47" customWidth="1"/>
    <col min="4611" max="4611" width="5.28515625" style="47" customWidth="1"/>
    <col min="4612" max="4612" width="5" style="47" customWidth="1"/>
    <col min="4613" max="4613" width="8.140625" style="47" customWidth="1"/>
    <col min="4614" max="4863" width="9.140625" style="47"/>
    <col min="4864" max="4865" width="9.85546875" style="47" customWidth="1"/>
    <col min="4866" max="4866" width="50.140625" style="47" customWidth="1"/>
    <col min="4867" max="4867" width="5.28515625" style="47" customWidth="1"/>
    <col min="4868" max="4868" width="5" style="47" customWidth="1"/>
    <col min="4869" max="4869" width="8.140625" style="47" customWidth="1"/>
    <col min="4870" max="5119" width="9.140625" style="47"/>
    <col min="5120" max="5121" width="9.85546875" style="47" customWidth="1"/>
    <col min="5122" max="5122" width="50.140625" style="47" customWidth="1"/>
    <col min="5123" max="5123" width="5.28515625" style="47" customWidth="1"/>
    <col min="5124" max="5124" width="5" style="47" customWidth="1"/>
    <col min="5125" max="5125" width="8.140625" style="47" customWidth="1"/>
    <col min="5126" max="5375" width="9.140625" style="47"/>
    <col min="5376" max="5377" width="9.85546875" style="47" customWidth="1"/>
    <col min="5378" max="5378" width="50.140625" style="47" customWidth="1"/>
    <col min="5379" max="5379" width="5.28515625" style="47" customWidth="1"/>
    <col min="5380" max="5380" width="5" style="47" customWidth="1"/>
    <col min="5381" max="5381" width="8.140625" style="47" customWidth="1"/>
    <col min="5382" max="5631" width="9.140625" style="47"/>
    <col min="5632" max="5633" width="9.85546875" style="47" customWidth="1"/>
    <col min="5634" max="5634" width="50.140625" style="47" customWidth="1"/>
    <col min="5635" max="5635" width="5.28515625" style="47" customWidth="1"/>
    <col min="5636" max="5636" width="5" style="47" customWidth="1"/>
    <col min="5637" max="5637" width="8.140625" style="47" customWidth="1"/>
    <col min="5638" max="5887" width="9.140625" style="47"/>
    <col min="5888" max="5889" width="9.85546875" style="47" customWidth="1"/>
    <col min="5890" max="5890" width="50.140625" style="47" customWidth="1"/>
    <col min="5891" max="5891" width="5.28515625" style="47" customWidth="1"/>
    <col min="5892" max="5892" width="5" style="47" customWidth="1"/>
    <col min="5893" max="5893" width="8.140625" style="47" customWidth="1"/>
    <col min="5894" max="6143" width="9.140625" style="47"/>
    <col min="6144" max="6145" width="9.85546875" style="47" customWidth="1"/>
    <col min="6146" max="6146" width="50.140625" style="47" customWidth="1"/>
    <col min="6147" max="6147" width="5.28515625" style="47" customWidth="1"/>
    <col min="6148" max="6148" width="5" style="47" customWidth="1"/>
    <col min="6149" max="6149" width="8.140625" style="47" customWidth="1"/>
    <col min="6150" max="6399" width="9.140625" style="47"/>
    <col min="6400" max="6401" width="9.85546875" style="47" customWidth="1"/>
    <col min="6402" max="6402" width="50.140625" style="47" customWidth="1"/>
    <col min="6403" max="6403" width="5.28515625" style="47" customWidth="1"/>
    <col min="6404" max="6404" width="5" style="47" customWidth="1"/>
    <col min="6405" max="6405" width="8.140625" style="47" customWidth="1"/>
    <col min="6406" max="6655" width="9.140625" style="47"/>
    <col min="6656" max="6657" width="9.85546875" style="47" customWidth="1"/>
    <col min="6658" max="6658" width="50.140625" style="47" customWidth="1"/>
    <col min="6659" max="6659" width="5.28515625" style="47" customWidth="1"/>
    <col min="6660" max="6660" width="5" style="47" customWidth="1"/>
    <col min="6661" max="6661" width="8.140625" style="47" customWidth="1"/>
    <col min="6662" max="6911" width="9.140625" style="47"/>
    <col min="6912" max="6913" width="9.85546875" style="47" customWidth="1"/>
    <col min="6914" max="6914" width="50.140625" style="47" customWidth="1"/>
    <col min="6915" max="6915" width="5.28515625" style="47" customWidth="1"/>
    <col min="6916" max="6916" width="5" style="47" customWidth="1"/>
    <col min="6917" max="6917" width="8.140625" style="47" customWidth="1"/>
    <col min="6918" max="7167" width="9.140625" style="47"/>
    <col min="7168" max="7169" width="9.85546875" style="47" customWidth="1"/>
    <col min="7170" max="7170" width="50.140625" style="47" customWidth="1"/>
    <col min="7171" max="7171" width="5.28515625" style="47" customWidth="1"/>
    <col min="7172" max="7172" width="5" style="47" customWidth="1"/>
    <col min="7173" max="7173" width="8.140625" style="47" customWidth="1"/>
    <col min="7174" max="7423" width="9.140625" style="47"/>
    <col min="7424" max="7425" width="9.85546875" style="47" customWidth="1"/>
    <col min="7426" max="7426" width="50.140625" style="47" customWidth="1"/>
    <col min="7427" max="7427" width="5.28515625" style="47" customWidth="1"/>
    <col min="7428" max="7428" width="5" style="47" customWidth="1"/>
    <col min="7429" max="7429" width="8.140625" style="47" customWidth="1"/>
    <col min="7430" max="7679" width="9.140625" style="47"/>
    <col min="7680" max="7681" width="9.85546875" style="47" customWidth="1"/>
    <col min="7682" max="7682" width="50.140625" style="47" customWidth="1"/>
    <col min="7683" max="7683" width="5.28515625" style="47" customWidth="1"/>
    <col min="7684" max="7684" width="5" style="47" customWidth="1"/>
    <col min="7685" max="7685" width="8.140625" style="47" customWidth="1"/>
    <col min="7686" max="7935" width="9.140625" style="47"/>
    <col min="7936" max="7937" width="9.85546875" style="47" customWidth="1"/>
    <col min="7938" max="7938" width="50.140625" style="47" customWidth="1"/>
    <col min="7939" max="7939" width="5.28515625" style="47" customWidth="1"/>
    <col min="7940" max="7940" width="5" style="47" customWidth="1"/>
    <col min="7941" max="7941" width="8.140625" style="47" customWidth="1"/>
    <col min="7942" max="8191" width="9.140625" style="47"/>
    <col min="8192" max="8193" width="9.85546875" style="47" customWidth="1"/>
    <col min="8194" max="8194" width="50.140625" style="47" customWidth="1"/>
    <col min="8195" max="8195" width="5.28515625" style="47" customWidth="1"/>
    <col min="8196" max="8196" width="5" style="47" customWidth="1"/>
    <col min="8197" max="8197" width="8.140625" style="47" customWidth="1"/>
    <col min="8198" max="8447" width="9.140625" style="47"/>
    <col min="8448" max="8449" width="9.85546875" style="47" customWidth="1"/>
    <col min="8450" max="8450" width="50.140625" style="47" customWidth="1"/>
    <col min="8451" max="8451" width="5.28515625" style="47" customWidth="1"/>
    <col min="8452" max="8452" width="5" style="47" customWidth="1"/>
    <col min="8453" max="8453" width="8.140625" style="47" customWidth="1"/>
    <col min="8454" max="8703" width="9.140625" style="47"/>
    <col min="8704" max="8705" width="9.85546875" style="47" customWidth="1"/>
    <col min="8706" max="8706" width="50.140625" style="47" customWidth="1"/>
    <col min="8707" max="8707" width="5.28515625" style="47" customWidth="1"/>
    <col min="8708" max="8708" width="5" style="47" customWidth="1"/>
    <col min="8709" max="8709" width="8.140625" style="47" customWidth="1"/>
    <col min="8710" max="8959" width="9.140625" style="47"/>
    <col min="8960" max="8961" width="9.85546875" style="47" customWidth="1"/>
    <col min="8962" max="8962" width="50.140625" style="47" customWidth="1"/>
    <col min="8963" max="8963" width="5.28515625" style="47" customWidth="1"/>
    <col min="8964" max="8964" width="5" style="47" customWidth="1"/>
    <col min="8965" max="8965" width="8.140625" style="47" customWidth="1"/>
    <col min="8966" max="9215" width="9.140625" style="47"/>
    <col min="9216" max="9217" width="9.85546875" style="47" customWidth="1"/>
    <col min="9218" max="9218" width="50.140625" style="47" customWidth="1"/>
    <col min="9219" max="9219" width="5.28515625" style="47" customWidth="1"/>
    <col min="9220" max="9220" width="5" style="47" customWidth="1"/>
    <col min="9221" max="9221" width="8.140625" style="47" customWidth="1"/>
    <col min="9222" max="9471" width="9.140625" style="47"/>
    <col min="9472" max="9473" width="9.85546875" style="47" customWidth="1"/>
    <col min="9474" max="9474" width="50.140625" style="47" customWidth="1"/>
    <col min="9475" max="9475" width="5.28515625" style="47" customWidth="1"/>
    <col min="9476" max="9476" width="5" style="47" customWidth="1"/>
    <col min="9477" max="9477" width="8.140625" style="47" customWidth="1"/>
    <col min="9478" max="9727" width="9.140625" style="47"/>
    <col min="9728" max="9729" width="9.85546875" style="47" customWidth="1"/>
    <col min="9730" max="9730" width="50.140625" style="47" customWidth="1"/>
    <col min="9731" max="9731" width="5.28515625" style="47" customWidth="1"/>
    <col min="9732" max="9732" width="5" style="47" customWidth="1"/>
    <col min="9733" max="9733" width="8.140625" style="47" customWidth="1"/>
    <col min="9734" max="9983" width="9.140625" style="47"/>
    <col min="9984" max="9985" width="9.85546875" style="47" customWidth="1"/>
    <col min="9986" max="9986" width="50.140625" style="47" customWidth="1"/>
    <col min="9987" max="9987" width="5.28515625" style="47" customWidth="1"/>
    <col min="9988" max="9988" width="5" style="47" customWidth="1"/>
    <col min="9989" max="9989" width="8.140625" style="47" customWidth="1"/>
    <col min="9990" max="10239" width="9.140625" style="47"/>
    <col min="10240" max="10241" width="9.85546875" style="47" customWidth="1"/>
    <col min="10242" max="10242" width="50.140625" style="47" customWidth="1"/>
    <col min="10243" max="10243" width="5.28515625" style="47" customWidth="1"/>
    <col min="10244" max="10244" width="5" style="47" customWidth="1"/>
    <col min="10245" max="10245" width="8.140625" style="47" customWidth="1"/>
    <col min="10246" max="10495" width="9.140625" style="47"/>
    <col min="10496" max="10497" width="9.85546875" style="47" customWidth="1"/>
    <col min="10498" max="10498" width="50.140625" style="47" customWidth="1"/>
    <col min="10499" max="10499" width="5.28515625" style="47" customWidth="1"/>
    <col min="10500" max="10500" width="5" style="47" customWidth="1"/>
    <col min="10501" max="10501" width="8.140625" style="47" customWidth="1"/>
    <col min="10502" max="10751" width="9.140625" style="47"/>
    <col min="10752" max="10753" width="9.85546875" style="47" customWidth="1"/>
    <col min="10754" max="10754" width="50.140625" style="47" customWidth="1"/>
    <col min="10755" max="10755" width="5.28515625" style="47" customWidth="1"/>
    <col min="10756" max="10756" width="5" style="47" customWidth="1"/>
    <col min="10757" max="10757" width="8.140625" style="47" customWidth="1"/>
    <col min="10758" max="11007" width="9.140625" style="47"/>
    <col min="11008" max="11009" width="9.85546875" style="47" customWidth="1"/>
    <col min="11010" max="11010" width="50.140625" style="47" customWidth="1"/>
    <col min="11011" max="11011" width="5.28515625" style="47" customWidth="1"/>
    <col min="11012" max="11012" width="5" style="47" customWidth="1"/>
    <col min="11013" max="11013" width="8.140625" style="47" customWidth="1"/>
    <col min="11014" max="11263" width="9.140625" style="47"/>
    <col min="11264" max="11265" width="9.85546875" style="47" customWidth="1"/>
    <col min="11266" max="11266" width="50.140625" style="47" customWidth="1"/>
    <col min="11267" max="11267" width="5.28515625" style="47" customWidth="1"/>
    <col min="11268" max="11268" width="5" style="47" customWidth="1"/>
    <col min="11269" max="11269" width="8.140625" style="47" customWidth="1"/>
    <col min="11270" max="11519" width="9.140625" style="47"/>
    <col min="11520" max="11521" width="9.85546875" style="47" customWidth="1"/>
    <col min="11522" max="11522" width="50.140625" style="47" customWidth="1"/>
    <col min="11523" max="11523" width="5.28515625" style="47" customWidth="1"/>
    <col min="11524" max="11524" width="5" style="47" customWidth="1"/>
    <col min="11525" max="11525" width="8.140625" style="47" customWidth="1"/>
    <col min="11526" max="11775" width="9.140625" style="47"/>
    <col min="11776" max="11777" width="9.85546875" style="47" customWidth="1"/>
    <col min="11778" max="11778" width="50.140625" style="47" customWidth="1"/>
    <col min="11779" max="11779" width="5.28515625" style="47" customWidth="1"/>
    <col min="11780" max="11780" width="5" style="47" customWidth="1"/>
    <col min="11781" max="11781" width="8.140625" style="47" customWidth="1"/>
    <col min="11782" max="12031" width="9.140625" style="47"/>
    <col min="12032" max="12033" width="9.85546875" style="47" customWidth="1"/>
    <col min="12034" max="12034" width="50.140625" style="47" customWidth="1"/>
    <col min="12035" max="12035" width="5.28515625" style="47" customWidth="1"/>
    <col min="12036" max="12036" width="5" style="47" customWidth="1"/>
    <col min="12037" max="12037" width="8.140625" style="47" customWidth="1"/>
    <col min="12038" max="12287" width="9.140625" style="47"/>
    <col min="12288" max="12289" width="9.85546875" style="47" customWidth="1"/>
    <col min="12290" max="12290" width="50.140625" style="47" customWidth="1"/>
    <col min="12291" max="12291" width="5.28515625" style="47" customWidth="1"/>
    <col min="12292" max="12292" width="5" style="47" customWidth="1"/>
    <col min="12293" max="12293" width="8.140625" style="47" customWidth="1"/>
    <col min="12294" max="12543" width="9.140625" style="47"/>
    <col min="12544" max="12545" width="9.85546875" style="47" customWidth="1"/>
    <col min="12546" max="12546" width="50.140625" style="47" customWidth="1"/>
    <col min="12547" max="12547" width="5.28515625" style="47" customWidth="1"/>
    <col min="12548" max="12548" width="5" style="47" customWidth="1"/>
    <col min="12549" max="12549" width="8.140625" style="47" customWidth="1"/>
    <col min="12550" max="12799" width="9.140625" style="47"/>
    <col min="12800" max="12801" width="9.85546875" style="47" customWidth="1"/>
    <col min="12802" max="12802" width="50.140625" style="47" customWidth="1"/>
    <col min="12803" max="12803" width="5.28515625" style="47" customWidth="1"/>
    <col min="12804" max="12804" width="5" style="47" customWidth="1"/>
    <col min="12805" max="12805" width="8.140625" style="47" customWidth="1"/>
    <col min="12806" max="13055" width="9.140625" style="47"/>
    <col min="13056" max="13057" width="9.85546875" style="47" customWidth="1"/>
    <col min="13058" max="13058" width="50.140625" style="47" customWidth="1"/>
    <col min="13059" max="13059" width="5.28515625" style="47" customWidth="1"/>
    <col min="13060" max="13060" width="5" style="47" customWidth="1"/>
    <col min="13061" max="13061" width="8.140625" style="47" customWidth="1"/>
    <col min="13062" max="13311" width="9.140625" style="47"/>
    <col min="13312" max="13313" width="9.85546875" style="47" customWidth="1"/>
    <col min="13314" max="13314" width="50.140625" style="47" customWidth="1"/>
    <col min="13315" max="13315" width="5.28515625" style="47" customWidth="1"/>
    <col min="13316" max="13316" width="5" style="47" customWidth="1"/>
    <col min="13317" max="13317" width="8.140625" style="47" customWidth="1"/>
    <col min="13318" max="13567" width="9.140625" style="47"/>
    <col min="13568" max="13569" width="9.85546875" style="47" customWidth="1"/>
    <col min="13570" max="13570" width="50.140625" style="47" customWidth="1"/>
    <col min="13571" max="13571" width="5.28515625" style="47" customWidth="1"/>
    <col min="13572" max="13572" width="5" style="47" customWidth="1"/>
    <col min="13573" max="13573" width="8.140625" style="47" customWidth="1"/>
    <col min="13574" max="13823" width="9.140625" style="47"/>
    <col min="13824" max="13825" width="9.85546875" style="47" customWidth="1"/>
    <col min="13826" max="13826" width="50.140625" style="47" customWidth="1"/>
    <col min="13827" max="13827" width="5.28515625" style="47" customWidth="1"/>
    <col min="13828" max="13828" width="5" style="47" customWidth="1"/>
    <col min="13829" max="13829" width="8.140625" style="47" customWidth="1"/>
    <col min="13830" max="14079" width="9.140625" style="47"/>
    <col min="14080" max="14081" width="9.85546875" style="47" customWidth="1"/>
    <col min="14082" max="14082" width="50.140625" style="47" customWidth="1"/>
    <col min="14083" max="14083" width="5.28515625" style="47" customWidth="1"/>
    <col min="14084" max="14084" width="5" style="47" customWidth="1"/>
    <col min="14085" max="14085" width="8.140625" style="47" customWidth="1"/>
    <col min="14086" max="14335" width="9.140625" style="47"/>
    <col min="14336" max="14337" width="9.85546875" style="47" customWidth="1"/>
    <col min="14338" max="14338" width="50.140625" style="47" customWidth="1"/>
    <col min="14339" max="14339" width="5.28515625" style="47" customWidth="1"/>
    <col min="14340" max="14340" width="5" style="47" customWidth="1"/>
    <col min="14341" max="14341" width="8.140625" style="47" customWidth="1"/>
    <col min="14342" max="14591" width="9.140625" style="47"/>
    <col min="14592" max="14593" width="9.85546875" style="47" customWidth="1"/>
    <col min="14594" max="14594" width="50.140625" style="47" customWidth="1"/>
    <col min="14595" max="14595" width="5.28515625" style="47" customWidth="1"/>
    <col min="14596" max="14596" width="5" style="47" customWidth="1"/>
    <col min="14597" max="14597" width="8.140625" style="47" customWidth="1"/>
    <col min="14598" max="14847" width="9.140625" style="47"/>
    <col min="14848" max="14849" width="9.85546875" style="47" customWidth="1"/>
    <col min="14850" max="14850" width="50.140625" style="47" customWidth="1"/>
    <col min="14851" max="14851" width="5.28515625" style="47" customWidth="1"/>
    <col min="14852" max="14852" width="5" style="47" customWidth="1"/>
    <col min="14853" max="14853" width="8.140625" style="47" customWidth="1"/>
    <col min="14854" max="15103" width="9.140625" style="47"/>
    <col min="15104" max="15105" width="9.85546875" style="47" customWidth="1"/>
    <col min="15106" max="15106" width="50.140625" style="47" customWidth="1"/>
    <col min="15107" max="15107" width="5.28515625" style="47" customWidth="1"/>
    <col min="15108" max="15108" width="5" style="47" customWidth="1"/>
    <col min="15109" max="15109" width="8.140625" style="47" customWidth="1"/>
    <col min="15110" max="15359" width="9.140625" style="47"/>
    <col min="15360" max="15361" width="9.85546875" style="47" customWidth="1"/>
    <col min="15362" max="15362" width="50.140625" style="47" customWidth="1"/>
    <col min="15363" max="15363" width="5.28515625" style="47" customWidth="1"/>
    <col min="15364" max="15364" width="5" style="47" customWidth="1"/>
    <col min="15365" max="15365" width="8.140625" style="47" customWidth="1"/>
    <col min="15366" max="15615" width="9.140625" style="47"/>
    <col min="15616" max="15617" width="9.85546875" style="47" customWidth="1"/>
    <col min="15618" max="15618" width="50.140625" style="47" customWidth="1"/>
    <col min="15619" max="15619" width="5.28515625" style="47" customWidth="1"/>
    <col min="15620" max="15620" width="5" style="47" customWidth="1"/>
    <col min="15621" max="15621" width="8.140625" style="47" customWidth="1"/>
    <col min="15622" max="15871" width="9.140625" style="47"/>
    <col min="15872" max="15873" width="9.85546875" style="47" customWidth="1"/>
    <col min="15874" max="15874" width="50.140625" style="47" customWidth="1"/>
    <col min="15875" max="15875" width="5.28515625" style="47" customWidth="1"/>
    <col min="15876" max="15876" width="5" style="47" customWidth="1"/>
    <col min="15877" max="15877" width="8.140625" style="47" customWidth="1"/>
    <col min="15878" max="16127" width="9.140625" style="47"/>
    <col min="16128" max="16129" width="9.85546875" style="47" customWidth="1"/>
    <col min="16130" max="16130" width="50.140625" style="47" customWidth="1"/>
    <col min="16131" max="16131" width="5.28515625" style="47" customWidth="1"/>
    <col min="16132" max="16132" width="5" style="47" customWidth="1"/>
    <col min="16133" max="16133" width="8.140625" style="47" customWidth="1"/>
    <col min="16134" max="16384" width="9.140625" style="47"/>
  </cols>
  <sheetData>
    <row r="1" spans="1:6" x14ac:dyDescent="0.2">
      <c r="A1" s="104"/>
      <c r="B1" s="105" t="s">
        <v>251</v>
      </c>
      <c r="C1" s="106"/>
      <c r="D1" s="107"/>
      <c r="E1" s="160"/>
      <c r="F1" s="108"/>
    </row>
    <row r="2" spans="1:6" ht="12.75" thickBot="1" x14ac:dyDescent="0.25"/>
    <row r="3" spans="1:6" s="4" customFormat="1" ht="12.75" thickBot="1" x14ac:dyDescent="0.25">
      <c r="A3" s="98" t="s">
        <v>83</v>
      </c>
      <c r="B3" s="103" t="s">
        <v>123</v>
      </c>
      <c r="C3" s="62" t="s">
        <v>79</v>
      </c>
      <c r="D3" s="63" t="s">
        <v>80</v>
      </c>
      <c r="E3" s="64" t="s">
        <v>81</v>
      </c>
      <c r="F3" s="65" t="s">
        <v>82</v>
      </c>
    </row>
    <row r="4" spans="1:6" s="4" customFormat="1" x14ac:dyDescent="0.2">
      <c r="A4" s="99"/>
      <c r="B4" s="110"/>
      <c r="C4" s="66"/>
      <c r="D4" s="67"/>
      <c r="E4" s="68"/>
      <c r="F4" s="67"/>
    </row>
    <row r="5" spans="1:6" s="10" customFormat="1" ht="22.5" x14ac:dyDescent="0.2">
      <c r="A5" s="44"/>
      <c r="B5" s="96" t="s">
        <v>131</v>
      </c>
      <c r="C5" s="97"/>
      <c r="D5" s="61"/>
      <c r="E5" s="87"/>
      <c r="F5" s="61"/>
    </row>
    <row r="6" spans="1:6" s="10" customFormat="1" ht="270" x14ac:dyDescent="0.2">
      <c r="A6" s="44"/>
      <c r="B6" s="30" t="s">
        <v>202</v>
      </c>
      <c r="C6" s="97"/>
      <c r="D6" s="61"/>
      <c r="E6" s="87"/>
      <c r="F6" s="61"/>
    </row>
    <row r="7" spans="1:6" s="10" customFormat="1" ht="11.25" x14ac:dyDescent="0.2">
      <c r="A7" s="44"/>
      <c r="B7" s="30"/>
      <c r="C7" s="97"/>
      <c r="D7" s="61"/>
      <c r="E7" s="87"/>
      <c r="F7" s="61"/>
    </row>
    <row r="8" spans="1:6" s="10" customFormat="1" ht="278.25" customHeight="1" x14ac:dyDescent="0.2">
      <c r="A8" s="44"/>
      <c r="B8" s="30" t="s">
        <v>201</v>
      </c>
      <c r="C8" s="97"/>
      <c r="D8" s="61"/>
      <c r="E8" s="87"/>
      <c r="F8" s="61"/>
    </row>
    <row r="9" spans="1:6" s="10" customFormat="1" ht="22.5" x14ac:dyDescent="0.2">
      <c r="A9" s="44"/>
      <c r="B9" s="111" t="s">
        <v>127</v>
      </c>
      <c r="C9" s="97"/>
      <c r="D9" s="61"/>
      <c r="E9" s="87"/>
      <c r="F9" s="61"/>
    </row>
    <row r="10" spans="1:6" s="10" customFormat="1" ht="22.5" x14ac:dyDescent="0.2">
      <c r="A10" s="44"/>
      <c r="B10" s="112" t="s">
        <v>169</v>
      </c>
      <c r="C10" s="97"/>
      <c r="D10" s="61"/>
      <c r="E10" s="87"/>
      <c r="F10" s="61"/>
    </row>
    <row r="11" spans="1:6" s="4" customFormat="1" x14ac:dyDescent="0.2">
      <c r="A11" s="99"/>
      <c r="B11" s="110"/>
      <c r="C11" s="66"/>
      <c r="D11" s="67"/>
      <c r="E11" s="68"/>
      <c r="F11" s="67"/>
    </row>
    <row r="12" spans="1:6" ht="84" x14ac:dyDescent="0.2">
      <c r="A12" s="113" t="s">
        <v>31</v>
      </c>
      <c r="B12" s="114" t="s">
        <v>191</v>
      </c>
      <c r="C12" s="48" t="s">
        <v>0</v>
      </c>
      <c r="D12" s="74">
        <v>1</v>
      </c>
      <c r="E12" s="81">
        <v>0</v>
      </c>
      <c r="F12" s="75">
        <f>E12*D12</f>
        <v>0</v>
      </c>
    </row>
    <row r="14" spans="1:6" ht="168" x14ac:dyDescent="0.2">
      <c r="A14" s="51" t="s">
        <v>32</v>
      </c>
      <c r="B14" s="116" t="s">
        <v>227</v>
      </c>
      <c r="C14" s="48" t="s">
        <v>0</v>
      </c>
      <c r="D14" s="74">
        <v>1</v>
      </c>
      <c r="E14" s="81">
        <v>0</v>
      </c>
      <c r="F14" s="75">
        <f>E14*D14</f>
        <v>0</v>
      </c>
    </row>
    <row r="15" spans="1:6" ht="240" x14ac:dyDescent="0.2">
      <c r="B15" s="114" t="s">
        <v>190</v>
      </c>
    </row>
    <row r="17" spans="1:6" ht="157.5" customHeight="1" x14ac:dyDescent="0.2">
      <c r="A17" s="51" t="s">
        <v>33</v>
      </c>
      <c r="B17" s="116" t="s">
        <v>228</v>
      </c>
      <c r="C17" s="48" t="s">
        <v>0</v>
      </c>
      <c r="D17" s="74">
        <v>1</v>
      </c>
      <c r="E17" s="81">
        <v>0</v>
      </c>
      <c r="F17" s="75">
        <f>E17*D17</f>
        <v>0</v>
      </c>
    </row>
    <row r="18" spans="1:6" ht="120" x14ac:dyDescent="0.2">
      <c r="B18" s="114" t="s">
        <v>203</v>
      </c>
    </row>
    <row r="19" spans="1:6" ht="36" x14ac:dyDescent="0.2">
      <c r="B19" s="114" t="s">
        <v>204</v>
      </c>
      <c r="C19" s="47"/>
      <c r="D19" s="47"/>
      <c r="E19" s="161"/>
      <c r="F19" s="47"/>
    </row>
    <row r="21" spans="1:6" ht="84" x14ac:dyDescent="0.2">
      <c r="A21" s="51" t="s">
        <v>153</v>
      </c>
      <c r="B21" s="116" t="s">
        <v>229</v>
      </c>
      <c r="C21" s="48" t="s">
        <v>0</v>
      </c>
      <c r="D21" s="74">
        <v>2</v>
      </c>
      <c r="E21" s="81">
        <v>0</v>
      </c>
      <c r="F21" s="75">
        <f>E21*D21</f>
        <v>0</v>
      </c>
    </row>
    <row r="22" spans="1:6" ht="253.5" customHeight="1" x14ac:dyDescent="0.2">
      <c r="B22" s="114" t="s">
        <v>205</v>
      </c>
    </row>
    <row r="23" spans="1:6" ht="84" x14ac:dyDescent="0.2">
      <c r="B23" s="114" t="s">
        <v>170</v>
      </c>
      <c r="C23" s="47"/>
      <c r="D23" s="47"/>
      <c r="E23" s="161"/>
      <c r="F23" s="47"/>
    </row>
    <row r="25" spans="1:6" ht="144.75" customHeight="1" x14ac:dyDescent="0.2">
      <c r="A25" s="51" t="s">
        <v>34</v>
      </c>
      <c r="B25" s="116" t="s">
        <v>206</v>
      </c>
      <c r="C25" s="48" t="s">
        <v>0</v>
      </c>
      <c r="D25" s="74">
        <v>2</v>
      </c>
      <c r="E25" s="81">
        <v>0</v>
      </c>
      <c r="F25" s="75">
        <f>E25*D25</f>
        <v>0</v>
      </c>
    </row>
    <row r="26" spans="1:6" x14ac:dyDescent="0.2">
      <c r="B26" s="118"/>
    </row>
    <row r="27" spans="1:6" ht="108" x14ac:dyDescent="0.2">
      <c r="A27" s="51" t="s">
        <v>135</v>
      </c>
      <c r="B27" s="114" t="s">
        <v>173</v>
      </c>
      <c r="C27" s="119" t="s">
        <v>8</v>
      </c>
      <c r="D27" s="120">
        <v>3</v>
      </c>
      <c r="E27" s="81">
        <v>0</v>
      </c>
      <c r="F27" s="75">
        <f>E27*D27</f>
        <v>0</v>
      </c>
    </row>
    <row r="28" spans="1:6" s="124" customFormat="1" x14ac:dyDescent="0.2">
      <c r="A28" s="121"/>
      <c r="B28" s="122"/>
      <c r="C28" s="119"/>
      <c r="D28" s="120"/>
      <c r="E28" s="162"/>
      <c r="F28" s="123"/>
    </row>
    <row r="29" spans="1:6" s="124" customFormat="1" ht="60" x14ac:dyDescent="0.2">
      <c r="A29" s="121">
        <v>1</v>
      </c>
      <c r="B29" s="125" t="s">
        <v>163</v>
      </c>
      <c r="C29" s="119" t="s">
        <v>8</v>
      </c>
      <c r="D29" s="120">
        <v>3</v>
      </c>
      <c r="E29" s="163">
        <v>0</v>
      </c>
      <c r="F29" s="126">
        <f>E29*D29</f>
        <v>0</v>
      </c>
    </row>
    <row r="30" spans="1:6" s="124" customFormat="1" x14ac:dyDescent="0.2">
      <c r="A30" s="121"/>
      <c r="B30" s="122"/>
      <c r="C30" s="119"/>
      <c r="D30" s="120"/>
      <c r="E30" s="163"/>
      <c r="F30" s="126"/>
    </row>
    <row r="31" spans="1:6" s="124" customFormat="1" ht="24" x14ac:dyDescent="0.2">
      <c r="A31" s="121">
        <v>2</v>
      </c>
      <c r="B31" s="50" t="s">
        <v>143</v>
      </c>
      <c r="C31" s="119" t="s">
        <v>41</v>
      </c>
      <c r="D31" s="120">
        <v>90</v>
      </c>
      <c r="E31" s="163">
        <v>0</v>
      </c>
      <c r="F31" s="126">
        <f>E31*D31</f>
        <v>0</v>
      </c>
    </row>
    <row r="32" spans="1:6" s="124" customFormat="1" x14ac:dyDescent="0.2">
      <c r="A32" s="121"/>
      <c r="B32" s="122"/>
      <c r="C32" s="119"/>
      <c r="D32" s="120"/>
      <c r="E32" s="163"/>
      <c r="F32" s="126"/>
    </row>
    <row r="33" spans="1:6" s="124" customFormat="1" x14ac:dyDescent="0.2">
      <c r="A33" s="121">
        <v>3</v>
      </c>
      <c r="B33" s="127" t="s">
        <v>141</v>
      </c>
      <c r="C33" s="119" t="s">
        <v>41</v>
      </c>
      <c r="D33" s="120">
        <v>135</v>
      </c>
      <c r="E33" s="163">
        <v>0</v>
      </c>
      <c r="F33" s="126">
        <f>E33*D33</f>
        <v>0</v>
      </c>
    </row>
    <row r="35" spans="1:6" ht="84" x14ac:dyDescent="0.2">
      <c r="B35" s="49" t="s">
        <v>144</v>
      </c>
    </row>
    <row r="36" spans="1:6" ht="60" x14ac:dyDescent="0.2">
      <c r="B36" s="114" t="s">
        <v>174</v>
      </c>
    </row>
    <row r="38" spans="1:6" ht="132" x14ac:dyDescent="0.2">
      <c r="A38" s="51" t="s">
        <v>136</v>
      </c>
      <c r="B38" s="114" t="s">
        <v>207</v>
      </c>
      <c r="C38" s="48" t="s">
        <v>0</v>
      </c>
      <c r="D38" s="74">
        <v>1</v>
      </c>
      <c r="E38" s="81">
        <v>0</v>
      </c>
      <c r="F38" s="75">
        <f>E38*D38</f>
        <v>0</v>
      </c>
    </row>
    <row r="39" spans="1:6" s="124" customFormat="1" x14ac:dyDescent="0.2">
      <c r="A39" s="128"/>
      <c r="B39" s="127"/>
      <c r="C39" s="119"/>
      <c r="D39" s="120"/>
      <c r="E39" s="162"/>
      <c r="F39" s="123"/>
    </row>
    <row r="40" spans="1:6" s="117" customFormat="1" ht="84" x14ac:dyDescent="0.2">
      <c r="A40" s="113" t="s">
        <v>35</v>
      </c>
      <c r="B40" s="114" t="s">
        <v>155</v>
      </c>
      <c r="C40" s="48"/>
      <c r="D40" s="74"/>
      <c r="E40" s="81"/>
      <c r="F40" s="75"/>
    </row>
    <row r="41" spans="1:6" s="124" customFormat="1" x14ac:dyDescent="0.2">
      <c r="A41" s="128"/>
      <c r="B41" s="127"/>
      <c r="C41" s="119"/>
      <c r="D41" s="120"/>
      <c r="E41" s="162"/>
      <c r="F41" s="123"/>
    </row>
    <row r="42" spans="1:6" s="46" customFormat="1" ht="25.5" customHeight="1" x14ac:dyDescent="0.2">
      <c r="A42" s="113" t="s">
        <v>208</v>
      </c>
      <c r="B42" s="114" t="s">
        <v>212</v>
      </c>
      <c r="C42" s="48" t="s">
        <v>8</v>
      </c>
      <c r="D42" s="74">
        <v>6</v>
      </c>
      <c r="E42" s="164">
        <v>0</v>
      </c>
      <c r="F42" s="129">
        <f>E42*D42</f>
        <v>0</v>
      </c>
    </row>
    <row r="43" spans="1:6" s="46" customFormat="1" ht="12" customHeight="1" x14ac:dyDescent="0.2">
      <c r="A43" s="179"/>
      <c r="B43" s="114"/>
      <c r="C43" s="48"/>
      <c r="D43" s="74"/>
      <c r="E43" s="164"/>
      <c r="F43" s="129"/>
    </row>
    <row r="44" spans="1:6" s="46" customFormat="1" ht="25.5" customHeight="1" x14ac:dyDescent="0.2">
      <c r="A44" s="113" t="s">
        <v>209</v>
      </c>
      <c r="B44" s="114" t="s">
        <v>211</v>
      </c>
      <c r="C44" s="48" t="s">
        <v>8</v>
      </c>
      <c r="D44" s="74">
        <v>8</v>
      </c>
      <c r="E44" s="164">
        <v>0</v>
      </c>
      <c r="F44" s="129">
        <f>E44*D44</f>
        <v>0</v>
      </c>
    </row>
    <row r="45" spans="1:6" s="124" customFormat="1" x14ac:dyDescent="0.2">
      <c r="A45" s="172"/>
      <c r="B45" s="173"/>
      <c r="C45" s="174"/>
      <c r="D45" s="175"/>
      <c r="E45" s="170"/>
      <c r="F45" s="171"/>
    </row>
    <row r="46" spans="1:6" s="46" customFormat="1" ht="24" x14ac:dyDescent="0.2">
      <c r="A46" s="113" t="s">
        <v>137</v>
      </c>
      <c r="B46" s="49" t="s">
        <v>210</v>
      </c>
      <c r="C46" s="48" t="s">
        <v>8</v>
      </c>
      <c r="D46" s="74">
        <v>5</v>
      </c>
      <c r="E46" s="164">
        <v>0</v>
      </c>
      <c r="F46" s="129">
        <f>E46*D46</f>
        <v>0</v>
      </c>
    </row>
    <row r="47" spans="1:6" s="135" customFormat="1" x14ac:dyDescent="0.2">
      <c r="A47" s="130"/>
      <c r="B47" s="131"/>
      <c r="C47" s="132"/>
      <c r="D47" s="133"/>
      <c r="E47" s="82"/>
      <c r="F47" s="134"/>
    </row>
    <row r="48" spans="1:6" s="117" customFormat="1" ht="24" x14ac:dyDescent="0.2">
      <c r="A48" s="113" t="s">
        <v>138</v>
      </c>
      <c r="B48" s="49" t="s">
        <v>164</v>
      </c>
      <c r="C48" s="48" t="s">
        <v>8</v>
      </c>
      <c r="D48" s="74">
        <v>2</v>
      </c>
      <c r="E48" s="81">
        <v>0</v>
      </c>
      <c r="F48" s="75">
        <f>E48*D48</f>
        <v>0</v>
      </c>
    </row>
    <row r="49" spans="1:7" s="135" customFormat="1" x14ac:dyDescent="0.2">
      <c r="A49" s="130"/>
      <c r="B49" s="131"/>
      <c r="C49" s="132"/>
      <c r="D49" s="133"/>
      <c r="E49" s="82"/>
      <c r="F49" s="134"/>
    </row>
    <row r="50" spans="1:7" s="117" customFormat="1" ht="24" x14ac:dyDescent="0.2">
      <c r="A50" s="113" t="s">
        <v>36</v>
      </c>
      <c r="B50" s="49" t="s">
        <v>165</v>
      </c>
      <c r="C50" s="48" t="s">
        <v>8</v>
      </c>
      <c r="D50" s="74">
        <v>2</v>
      </c>
      <c r="E50" s="81">
        <v>0</v>
      </c>
      <c r="F50" s="75">
        <f>E50*D50</f>
        <v>0</v>
      </c>
    </row>
    <row r="51" spans="1:7" s="135" customFormat="1" x14ac:dyDescent="0.2">
      <c r="A51" s="130"/>
      <c r="B51" s="131"/>
      <c r="C51" s="132"/>
      <c r="D51" s="133"/>
      <c r="E51" s="82"/>
      <c r="F51" s="134"/>
    </row>
    <row r="52" spans="1:7" s="117" customFormat="1" ht="36" x14ac:dyDescent="0.2">
      <c r="A52" s="113" t="s">
        <v>44</v>
      </c>
      <c r="B52" s="49" t="s">
        <v>151</v>
      </c>
      <c r="C52" s="48" t="s">
        <v>8</v>
      </c>
      <c r="D52" s="74">
        <v>7</v>
      </c>
      <c r="E52" s="81">
        <v>0</v>
      </c>
      <c r="F52" s="75">
        <f>E52*D52</f>
        <v>0</v>
      </c>
    </row>
    <row r="53" spans="1:7" s="117" customFormat="1" x14ac:dyDescent="0.2">
      <c r="A53" s="137"/>
      <c r="B53" s="176"/>
      <c r="C53" s="132"/>
      <c r="D53" s="133"/>
      <c r="E53" s="177"/>
      <c r="F53" s="134"/>
      <c r="G53" s="141"/>
    </row>
    <row r="54" spans="1:7" s="117" customFormat="1" ht="24" x14ac:dyDescent="0.2">
      <c r="A54" s="113" t="s">
        <v>42</v>
      </c>
      <c r="B54" s="49" t="s">
        <v>152</v>
      </c>
      <c r="C54" s="48" t="s">
        <v>8</v>
      </c>
      <c r="D54" s="74">
        <v>144</v>
      </c>
      <c r="E54" s="81">
        <v>0</v>
      </c>
      <c r="F54" s="75">
        <f>E54*D54</f>
        <v>0</v>
      </c>
    </row>
    <row r="55" spans="1:7" s="117" customFormat="1" x14ac:dyDescent="0.2">
      <c r="A55" s="137"/>
      <c r="B55" s="176"/>
      <c r="C55" s="132"/>
      <c r="D55" s="133"/>
      <c r="E55" s="177"/>
      <c r="F55" s="134"/>
      <c r="G55" s="141"/>
    </row>
    <row r="56" spans="1:7" s="117" customFormat="1" ht="25.5" customHeight="1" x14ac:dyDescent="0.2">
      <c r="A56" s="113" t="s">
        <v>55</v>
      </c>
      <c r="B56" s="49" t="s">
        <v>213</v>
      </c>
      <c r="C56" s="48" t="s">
        <v>8</v>
      </c>
      <c r="D56" s="74">
        <v>12</v>
      </c>
      <c r="E56" s="81">
        <v>0</v>
      </c>
      <c r="F56" s="75">
        <f>E56*D56</f>
        <v>0</v>
      </c>
    </row>
    <row r="57" spans="1:7" s="117" customFormat="1" ht="12" customHeight="1" x14ac:dyDescent="0.2">
      <c r="A57" s="113"/>
      <c r="B57" s="49"/>
      <c r="C57" s="48"/>
      <c r="D57" s="74"/>
      <c r="E57" s="81"/>
      <c r="F57" s="75"/>
    </row>
    <row r="58" spans="1:7" s="117" customFormat="1" ht="25.5" customHeight="1" x14ac:dyDescent="0.2">
      <c r="A58" s="113" t="s">
        <v>214</v>
      </c>
      <c r="B58" s="49" t="s">
        <v>215</v>
      </c>
      <c r="C58" s="48" t="s">
        <v>8</v>
      </c>
      <c r="D58" s="74">
        <v>14</v>
      </c>
      <c r="E58" s="81">
        <v>0</v>
      </c>
      <c r="F58" s="75">
        <f>E58*D58</f>
        <v>0</v>
      </c>
    </row>
    <row r="59" spans="1:7" s="124" customFormat="1" ht="11.25" customHeight="1" x14ac:dyDescent="0.2">
      <c r="A59" s="172"/>
      <c r="B59" s="173"/>
      <c r="C59" s="174"/>
      <c r="D59" s="175"/>
      <c r="E59" s="170"/>
      <c r="F59" s="171"/>
    </row>
    <row r="60" spans="1:7" s="117" customFormat="1" ht="84" x14ac:dyDescent="0.2">
      <c r="A60" s="113" t="s">
        <v>47</v>
      </c>
      <c r="B60" s="114" t="s">
        <v>218</v>
      </c>
      <c r="C60" s="48"/>
      <c r="D60" s="74"/>
      <c r="E60" s="81"/>
      <c r="F60" s="75"/>
    </row>
    <row r="61" spans="1:7" s="146" customFormat="1" x14ac:dyDescent="0.2">
      <c r="A61" s="130"/>
      <c r="B61" s="147"/>
      <c r="C61" s="148"/>
      <c r="D61" s="149"/>
      <c r="E61" s="84"/>
      <c r="F61" s="150"/>
    </row>
    <row r="62" spans="1:7" s="146" customFormat="1" ht="48" x14ac:dyDescent="0.2">
      <c r="A62" s="142" t="s">
        <v>49</v>
      </c>
      <c r="B62" s="118" t="s">
        <v>217</v>
      </c>
      <c r="C62" s="48" t="s">
        <v>8</v>
      </c>
      <c r="D62" s="74">
        <v>2</v>
      </c>
      <c r="E62" s="81">
        <v>0</v>
      </c>
      <c r="F62" s="75">
        <f>E62*D62</f>
        <v>0</v>
      </c>
    </row>
    <row r="63" spans="1:7" s="146" customFormat="1" x14ac:dyDescent="0.2">
      <c r="A63" s="130"/>
      <c r="B63" s="147"/>
      <c r="C63" s="148"/>
      <c r="D63" s="149"/>
      <c r="E63" s="84"/>
      <c r="F63" s="150"/>
    </row>
    <row r="64" spans="1:7" s="146" customFormat="1" ht="36.75" customHeight="1" x14ac:dyDescent="0.2">
      <c r="A64" s="142" t="s">
        <v>50</v>
      </c>
      <c r="B64" s="116" t="s">
        <v>216</v>
      </c>
      <c r="C64" s="48" t="s">
        <v>8</v>
      </c>
      <c r="D64" s="74">
        <v>6</v>
      </c>
      <c r="E64" s="81">
        <v>0</v>
      </c>
      <c r="F64" s="75">
        <f>E64*D64</f>
        <v>0</v>
      </c>
    </row>
    <row r="65" spans="1:255" s="151" customFormat="1" x14ac:dyDescent="0.2">
      <c r="A65" s="130"/>
      <c r="B65" s="147"/>
      <c r="C65" s="148"/>
      <c r="D65" s="149"/>
      <c r="E65" s="84"/>
      <c r="F65" s="150"/>
    </row>
    <row r="66" spans="1:255" s="146" customFormat="1" ht="144" x14ac:dyDescent="0.2">
      <c r="A66" s="142" t="s">
        <v>48</v>
      </c>
      <c r="B66" s="116" t="s">
        <v>166</v>
      </c>
      <c r="C66" s="143"/>
      <c r="D66" s="144"/>
      <c r="E66" s="83"/>
      <c r="F66" s="145"/>
    </row>
    <row r="67" spans="1:255" s="117" customFormat="1" x14ac:dyDescent="0.2">
      <c r="A67" s="130"/>
      <c r="B67" s="131"/>
      <c r="C67" s="132"/>
      <c r="D67" s="133"/>
      <c r="E67" s="82"/>
      <c r="F67" s="134"/>
    </row>
    <row r="68" spans="1:255" s="117" customFormat="1" x14ac:dyDescent="0.2">
      <c r="A68" s="142" t="s">
        <v>51</v>
      </c>
      <c r="B68" s="49" t="s">
        <v>145</v>
      </c>
      <c r="C68" s="48" t="s">
        <v>8</v>
      </c>
      <c r="D68" s="74">
        <v>2</v>
      </c>
      <c r="E68" s="81">
        <v>0</v>
      </c>
      <c r="F68" s="75">
        <f>E68*D68</f>
        <v>0</v>
      </c>
    </row>
    <row r="69" spans="1:255" s="117" customFormat="1" x14ac:dyDescent="0.2">
      <c r="A69" s="142"/>
      <c r="B69" s="49"/>
      <c r="C69" s="139"/>
      <c r="D69" s="140"/>
      <c r="E69" s="81"/>
      <c r="F69" s="75"/>
    </row>
    <row r="70" spans="1:255" s="117" customFormat="1" ht="12.75" customHeight="1" x14ac:dyDescent="0.2">
      <c r="A70" s="142" t="s">
        <v>139</v>
      </c>
      <c r="B70" s="49" t="s">
        <v>146</v>
      </c>
      <c r="C70" s="48" t="s">
        <v>8</v>
      </c>
      <c r="D70" s="74">
        <v>2</v>
      </c>
      <c r="E70" s="81">
        <v>0</v>
      </c>
      <c r="F70" s="75">
        <f>E70*D70</f>
        <v>0</v>
      </c>
    </row>
    <row r="71" spans="1:255" s="146" customFormat="1" x14ac:dyDescent="0.2">
      <c r="A71" s="142"/>
      <c r="B71" s="118"/>
      <c r="C71" s="143"/>
      <c r="D71" s="144"/>
      <c r="E71" s="83"/>
      <c r="F71" s="145"/>
    </row>
    <row r="72" spans="1:255" s="146" customFormat="1" ht="108" x14ac:dyDescent="0.2">
      <c r="A72" s="142" t="s">
        <v>52</v>
      </c>
      <c r="B72" s="116" t="s">
        <v>156</v>
      </c>
      <c r="C72" s="143"/>
      <c r="D72" s="144"/>
      <c r="E72" s="83"/>
      <c r="F72" s="145"/>
    </row>
    <row r="73" spans="1:255" s="117" customFormat="1" x14ac:dyDescent="0.2">
      <c r="A73" s="142"/>
      <c r="B73" s="49"/>
      <c r="C73" s="139"/>
      <c r="D73" s="140"/>
      <c r="E73" s="81"/>
      <c r="F73" s="75"/>
    </row>
    <row r="74" spans="1:255" s="117" customFormat="1" x14ac:dyDescent="0.2">
      <c r="A74" s="142" t="s">
        <v>53</v>
      </c>
      <c r="B74" s="49" t="s">
        <v>147</v>
      </c>
      <c r="C74" s="48" t="s">
        <v>8</v>
      </c>
      <c r="D74" s="74">
        <v>2</v>
      </c>
      <c r="E74" s="81">
        <v>0</v>
      </c>
      <c r="F74" s="75">
        <f>E74*D74</f>
        <v>0</v>
      </c>
    </row>
    <row r="75" spans="1:255" s="117" customFormat="1" x14ac:dyDescent="0.2">
      <c r="A75" s="142"/>
      <c r="B75" s="49"/>
      <c r="C75" s="139"/>
      <c r="D75" s="140"/>
      <c r="E75" s="81"/>
      <c r="F75" s="75"/>
    </row>
    <row r="76" spans="1:255" s="117" customFormat="1" ht="12.75" customHeight="1" x14ac:dyDescent="0.2">
      <c r="A76" s="142" t="s">
        <v>54</v>
      </c>
      <c r="B76" s="49" t="s">
        <v>167</v>
      </c>
      <c r="C76" s="48" t="s">
        <v>8</v>
      </c>
      <c r="D76" s="74">
        <v>2</v>
      </c>
      <c r="E76" s="81">
        <v>0</v>
      </c>
      <c r="F76" s="75">
        <f>E76*D76</f>
        <v>0</v>
      </c>
    </row>
    <row r="77" spans="1:255" s="117" customFormat="1" x14ac:dyDescent="0.2">
      <c r="A77" s="130"/>
      <c r="B77" s="131"/>
      <c r="C77" s="132"/>
      <c r="D77" s="133"/>
      <c r="E77" s="82"/>
      <c r="F77" s="134"/>
    </row>
    <row r="78" spans="1:255" s="117" customFormat="1" ht="72" customHeight="1" x14ac:dyDescent="0.2">
      <c r="A78" s="113" t="s">
        <v>38</v>
      </c>
      <c r="B78" s="114" t="s">
        <v>219</v>
      </c>
      <c r="C78" s="48"/>
      <c r="D78" s="74"/>
      <c r="E78" s="81"/>
      <c r="F78" s="75"/>
    </row>
    <row r="79" spans="1:255" s="117" customFormat="1" x14ac:dyDescent="0.2">
      <c r="A79" s="136"/>
      <c r="B79" s="131"/>
      <c r="C79" s="137"/>
      <c r="D79" s="138"/>
      <c r="E79" s="82"/>
      <c r="F79" s="134"/>
    </row>
    <row r="80" spans="1:255" s="117" customFormat="1" ht="24" x14ac:dyDescent="0.2">
      <c r="A80" s="113" t="s">
        <v>37</v>
      </c>
      <c r="B80" s="49" t="s">
        <v>222</v>
      </c>
      <c r="C80" s="48" t="s">
        <v>8</v>
      </c>
      <c r="D80" s="74">
        <v>2</v>
      </c>
      <c r="E80" s="81">
        <v>0</v>
      </c>
      <c r="F80" s="152">
        <f>E80*D80</f>
        <v>0</v>
      </c>
      <c r="G80" s="48"/>
      <c r="H80" s="48"/>
      <c r="I80" s="153"/>
      <c r="J80" s="154"/>
      <c r="K80" s="48"/>
      <c r="L80" s="48"/>
      <c r="M80" s="153"/>
      <c r="N80" s="154"/>
      <c r="O80" s="48"/>
      <c r="P80" s="48"/>
      <c r="Q80" s="153"/>
      <c r="R80" s="154"/>
      <c r="S80" s="48"/>
      <c r="T80" s="48"/>
      <c r="U80" s="153"/>
      <c r="V80" s="154"/>
      <c r="W80" s="48"/>
      <c r="X80" s="48"/>
      <c r="Y80" s="153"/>
      <c r="Z80" s="154"/>
      <c r="AA80" s="48"/>
      <c r="AB80" s="48"/>
      <c r="AC80" s="153"/>
      <c r="AD80" s="154"/>
      <c r="AE80" s="48"/>
      <c r="AF80" s="48"/>
      <c r="AG80" s="153"/>
      <c r="AH80" s="154"/>
      <c r="AI80" s="48"/>
      <c r="AJ80" s="48"/>
      <c r="AK80" s="153"/>
      <c r="AL80" s="154"/>
      <c r="AM80" s="48"/>
      <c r="AN80" s="48"/>
      <c r="AO80" s="153"/>
      <c r="AP80" s="154"/>
      <c r="AQ80" s="48"/>
      <c r="AR80" s="48"/>
      <c r="AS80" s="153"/>
      <c r="AT80" s="154"/>
      <c r="AU80" s="48"/>
      <c r="AV80" s="48"/>
      <c r="AW80" s="153"/>
      <c r="AX80" s="154"/>
      <c r="AY80" s="48"/>
      <c r="AZ80" s="48"/>
      <c r="BA80" s="153"/>
      <c r="BB80" s="154"/>
      <c r="BC80" s="48"/>
      <c r="BD80" s="48"/>
      <c r="BE80" s="153"/>
      <c r="BF80" s="154"/>
      <c r="BG80" s="48"/>
      <c r="BH80" s="48"/>
      <c r="BI80" s="153"/>
      <c r="BJ80" s="154"/>
      <c r="BK80" s="48"/>
      <c r="BL80" s="48"/>
      <c r="BM80" s="153"/>
      <c r="BN80" s="154"/>
      <c r="BO80" s="48"/>
      <c r="BP80" s="48"/>
      <c r="BQ80" s="153"/>
      <c r="BR80" s="154"/>
      <c r="BS80" s="48"/>
      <c r="BT80" s="48"/>
      <c r="BU80" s="153"/>
      <c r="BV80" s="154"/>
      <c r="BW80" s="48"/>
      <c r="BX80" s="48"/>
      <c r="BY80" s="153"/>
      <c r="BZ80" s="154"/>
      <c r="CA80" s="48"/>
      <c r="CB80" s="48"/>
      <c r="CC80" s="153"/>
      <c r="CD80" s="154"/>
      <c r="CE80" s="48"/>
      <c r="CF80" s="48"/>
      <c r="CG80" s="153"/>
      <c r="CH80" s="154"/>
      <c r="CI80" s="48"/>
      <c r="CJ80" s="48"/>
      <c r="CK80" s="153"/>
      <c r="CL80" s="154"/>
      <c r="CM80" s="48"/>
      <c r="CN80" s="48"/>
      <c r="CO80" s="153"/>
      <c r="CP80" s="154"/>
      <c r="CQ80" s="48"/>
      <c r="CR80" s="48"/>
      <c r="CS80" s="153"/>
      <c r="CT80" s="154"/>
      <c r="CU80" s="48"/>
      <c r="CV80" s="48"/>
      <c r="CW80" s="153"/>
      <c r="CX80" s="154"/>
      <c r="CY80" s="48"/>
      <c r="CZ80" s="48"/>
      <c r="DA80" s="153"/>
      <c r="DB80" s="154"/>
      <c r="DC80" s="48"/>
      <c r="DD80" s="48"/>
      <c r="DE80" s="153"/>
      <c r="DF80" s="154"/>
      <c r="DG80" s="48"/>
      <c r="DH80" s="48"/>
      <c r="DI80" s="153"/>
      <c r="DJ80" s="154"/>
      <c r="DK80" s="48"/>
      <c r="DL80" s="48"/>
      <c r="DM80" s="153"/>
      <c r="DN80" s="154"/>
      <c r="DO80" s="48"/>
      <c r="DP80" s="48"/>
      <c r="DQ80" s="153"/>
      <c r="DR80" s="154"/>
      <c r="DS80" s="48"/>
      <c r="DT80" s="48"/>
      <c r="DU80" s="153"/>
      <c r="DV80" s="154"/>
      <c r="DW80" s="48"/>
      <c r="DX80" s="48"/>
      <c r="DY80" s="153"/>
      <c r="DZ80" s="154"/>
      <c r="EA80" s="48"/>
      <c r="EB80" s="48"/>
      <c r="EC80" s="153"/>
      <c r="ED80" s="154"/>
      <c r="EE80" s="48"/>
      <c r="EF80" s="48"/>
      <c r="EG80" s="153"/>
      <c r="EH80" s="154"/>
      <c r="EI80" s="48"/>
      <c r="EJ80" s="48"/>
      <c r="EK80" s="153"/>
      <c r="EL80" s="154"/>
      <c r="EM80" s="48"/>
      <c r="EN80" s="48"/>
      <c r="EO80" s="153"/>
      <c r="EP80" s="154"/>
      <c r="EQ80" s="48"/>
      <c r="ER80" s="48"/>
      <c r="ES80" s="153"/>
      <c r="ET80" s="154"/>
      <c r="EU80" s="48"/>
      <c r="EV80" s="48"/>
      <c r="EW80" s="153"/>
      <c r="EX80" s="154"/>
      <c r="EY80" s="48"/>
      <c r="EZ80" s="48"/>
      <c r="FA80" s="153"/>
      <c r="FB80" s="154"/>
      <c r="FC80" s="48"/>
      <c r="FD80" s="48"/>
      <c r="FE80" s="153"/>
      <c r="FF80" s="154"/>
      <c r="FG80" s="48"/>
      <c r="FH80" s="48"/>
      <c r="FI80" s="153"/>
      <c r="FJ80" s="154"/>
      <c r="FK80" s="48"/>
      <c r="FL80" s="48"/>
      <c r="FM80" s="153"/>
      <c r="FN80" s="154"/>
      <c r="FO80" s="48"/>
      <c r="FP80" s="48"/>
      <c r="FQ80" s="153"/>
      <c r="FR80" s="154"/>
      <c r="FS80" s="48"/>
      <c r="FT80" s="48"/>
      <c r="FU80" s="153"/>
      <c r="FV80" s="154"/>
      <c r="FW80" s="48"/>
      <c r="FX80" s="48"/>
      <c r="FY80" s="153"/>
      <c r="FZ80" s="154"/>
      <c r="GA80" s="48"/>
      <c r="GB80" s="48"/>
      <c r="GC80" s="153"/>
      <c r="GD80" s="154"/>
      <c r="GE80" s="48"/>
      <c r="GF80" s="48"/>
      <c r="GG80" s="153"/>
      <c r="GH80" s="154"/>
      <c r="GI80" s="48"/>
      <c r="GJ80" s="48"/>
      <c r="GK80" s="153"/>
      <c r="GL80" s="154"/>
      <c r="GM80" s="48"/>
      <c r="GN80" s="48"/>
      <c r="GO80" s="153"/>
      <c r="GP80" s="154"/>
      <c r="GQ80" s="48"/>
      <c r="GR80" s="48"/>
      <c r="GS80" s="153"/>
      <c r="GT80" s="154"/>
      <c r="GU80" s="48"/>
      <c r="GV80" s="48"/>
      <c r="GW80" s="153"/>
      <c r="GX80" s="154"/>
      <c r="GY80" s="48"/>
      <c r="GZ80" s="48"/>
      <c r="HA80" s="153"/>
      <c r="HB80" s="154"/>
      <c r="HC80" s="48"/>
      <c r="HD80" s="48"/>
      <c r="HE80" s="153"/>
      <c r="HF80" s="154"/>
      <c r="HG80" s="48"/>
      <c r="HH80" s="48"/>
      <c r="HI80" s="153"/>
      <c r="HJ80" s="154"/>
      <c r="HK80" s="48"/>
      <c r="HL80" s="48"/>
      <c r="HM80" s="153"/>
      <c r="HN80" s="154"/>
      <c r="HO80" s="48"/>
      <c r="HP80" s="48"/>
      <c r="HQ80" s="153"/>
      <c r="HR80" s="154"/>
      <c r="HS80" s="48"/>
      <c r="HT80" s="48"/>
      <c r="HU80" s="153"/>
      <c r="HV80" s="154"/>
      <c r="HW80" s="48"/>
      <c r="HX80" s="48"/>
      <c r="HY80" s="153"/>
      <c r="HZ80" s="154"/>
      <c r="IA80" s="48"/>
      <c r="IB80" s="48"/>
      <c r="IC80" s="153"/>
      <c r="ID80" s="154"/>
      <c r="IE80" s="48"/>
      <c r="IF80" s="48"/>
      <c r="IG80" s="153"/>
      <c r="IH80" s="154"/>
      <c r="II80" s="48"/>
      <c r="IJ80" s="48"/>
      <c r="IK80" s="153"/>
      <c r="IL80" s="154"/>
      <c r="IM80" s="48"/>
      <c r="IN80" s="48"/>
      <c r="IO80" s="153"/>
      <c r="IP80" s="154"/>
      <c r="IQ80" s="48"/>
      <c r="IR80" s="48"/>
      <c r="IS80" s="153"/>
      <c r="IT80" s="154"/>
      <c r="IU80" s="48"/>
    </row>
    <row r="81" spans="1:6" x14ac:dyDescent="0.2">
      <c r="A81" s="155"/>
      <c r="B81" s="178"/>
      <c r="C81" s="137"/>
      <c r="D81" s="138"/>
      <c r="E81" s="82"/>
      <c r="F81" s="134"/>
    </row>
    <row r="82" spans="1:6" s="117" customFormat="1" ht="132" x14ac:dyDescent="0.2">
      <c r="A82" s="113" t="s">
        <v>43</v>
      </c>
      <c r="B82" s="114" t="s">
        <v>159</v>
      </c>
      <c r="C82" s="48"/>
      <c r="D82" s="74"/>
      <c r="E82" s="81"/>
      <c r="F82" s="75"/>
    </row>
    <row r="83" spans="1:6" s="117" customFormat="1" x14ac:dyDescent="0.2">
      <c r="A83" s="142"/>
      <c r="B83" s="49"/>
      <c r="C83" s="139"/>
      <c r="D83" s="140"/>
      <c r="E83" s="81"/>
      <c r="F83" s="75"/>
    </row>
    <row r="84" spans="1:6" s="117" customFormat="1" ht="24" x14ac:dyDescent="0.2">
      <c r="A84" s="113" t="s">
        <v>45</v>
      </c>
      <c r="B84" s="114" t="s">
        <v>220</v>
      </c>
      <c r="C84" s="48" t="s">
        <v>8</v>
      </c>
      <c r="D84" s="74">
        <v>8</v>
      </c>
      <c r="E84" s="81">
        <v>0</v>
      </c>
      <c r="F84" s="75">
        <f>E84*D84</f>
        <v>0</v>
      </c>
    </row>
    <row r="85" spans="1:6" s="117" customFormat="1" x14ac:dyDescent="0.2">
      <c r="A85" s="142"/>
      <c r="B85" s="49"/>
      <c r="C85" s="139"/>
      <c r="D85" s="140"/>
      <c r="E85" s="81"/>
      <c r="F85" s="75"/>
    </row>
    <row r="86" spans="1:6" s="117" customFormat="1" ht="24" x14ac:dyDescent="0.2">
      <c r="A86" s="113" t="s">
        <v>46</v>
      </c>
      <c r="B86" s="114" t="s">
        <v>223</v>
      </c>
      <c r="C86" s="48" t="s">
        <v>8</v>
      </c>
      <c r="D86" s="74">
        <v>2</v>
      </c>
      <c r="E86" s="81">
        <v>0</v>
      </c>
      <c r="F86" s="75">
        <f>E86*D86</f>
        <v>0</v>
      </c>
    </row>
    <row r="87" spans="1:6" x14ac:dyDescent="0.2">
      <c r="A87" s="155"/>
      <c r="B87" s="178"/>
      <c r="C87" s="137"/>
      <c r="D87" s="138"/>
      <c r="E87" s="82"/>
      <c r="F87" s="134"/>
    </row>
    <row r="88" spans="1:6" ht="96" x14ac:dyDescent="0.2">
      <c r="A88" s="51" t="s">
        <v>56</v>
      </c>
      <c r="B88" s="114" t="s">
        <v>221</v>
      </c>
      <c r="C88" s="48" t="s">
        <v>8</v>
      </c>
      <c r="D88" s="74">
        <v>8</v>
      </c>
      <c r="E88" s="81">
        <v>0</v>
      </c>
      <c r="F88" s="75">
        <f>E88*D88</f>
        <v>0</v>
      </c>
    </row>
    <row r="89" spans="1:6" ht="11.25" customHeight="1" x14ac:dyDescent="0.2">
      <c r="B89" s="114"/>
    </row>
    <row r="90" spans="1:6" x14ac:dyDescent="0.2">
      <c r="A90" s="51" t="s">
        <v>56</v>
      </c>
      <c r="B90" s="49" t="s">
        <v>171</v>
      </c>
      <c r="C90" s="48" t="s">
        <v>8</v>
      </c>
      <c r="D90" s="74">
        <v>10</v>
      </c>
      <c r="E90" s="81">
        <v>0</v>
      </c>
      <c r="F90" s="75">
        <f>E90*D90</f>
        <v>0</v>
      </c>
    </row>
    <row r="91" spans="1:6" x14ac:dyDescent="0.2">
      <c r="A91" s="155"/>
      <c r="B91" s="178"/>
      <c r="C91" s="137"/>
      <c r="D91" s="138"/>
      <c r="E91" s="82"/>
      <c r="F91" s="134"/>
    </row>
    <row r="92" spans="1:6" ht="96.75" customHeight="1" x14ac:dyDescent="0.2">
      <c r="A92" s="51" t="s">
        <v>57</v>
      </c>
      <c r="B92" s="114" t="s">
        <v>160</v>
      </c>
      <c r="C92" s="48" t="s">
        <v>8</v>
      </c>
      <c r="D92" s="74">
        <v>31</v>
      </c>
      <c r="E92" s="81">
        <v>0</v>
      </c>
      <c r="F92" s="75">
        <f>E92*D92</f>
        <v>0</v>
      </c>
    </row>
    <row r="94" spans="1:6" x14ac:dyDescent="0.2">
      <c r="A94" s="51" t="s">
        <v>57</v>
      </c>
      <c r="B94" s="49" t="s">
        <v>148</v>
      </c>
      <c r="C94" s="48" t="s">
        <v>8</v>
      </c>
      <c r="D94" s="74">
        <v>4</v>
      </c>
      <c r="E94" s="81">
        <v>0</v>
      </c>
      <c r="F94" s="75">
        <f>E94*D94</f>
        <v>0</v>
      </c>
    </row>
    <row r="95" spans="1:6" x14ac:dyDescent="0.2">
      <c r="A95" s="155"/>
      <c r="B95" s="131"/>
      <c r="C95" s="137"/>
      <c r="D95" s="138"/>
      <c r="E95" s="82"/>
      <c r="F95" s="134"/>
    </row>
    <row r="96" spans="1:6" ht="108" x14ac:dyDescent="0.2">
      <c r="A96" s="51" t="s">
        <v>58</v>
      </c>
      <c r="B96" s="114" t="s">
        <v>157</v>
      </c>
      <c r="C96" s="48" t="s">
        <v>8</v>
      </c>
      <c r="D96" s="74">
        <v>4</v>
      </c>
      <c r="E96" s="81">
        <v>0</v>
      </c>
      <c r="F96" s="75">
        <f>E96*D96</f>
        <v>0</v>
      </c>
    </row>
    <row r="97" spans="1:6" x14ac:dyDescent="0.2">
      <c r="B97" s="49"/>
    </row>
    <row r="98" spans="1:6" ht="24" x14ac:dyDescent="0.2">
      <c r="A98" s="51" t="s">
        <v>59</v>
      </c>
      <c r="B98" s="114" t="s">
        <v>149</v>
      </c>
      <c r="C98" s="48" t="s">
        <v>8</v>
      </c>
      <c r="D98" s="74">
        <v>10</v>
      </c>
      <c r="E98" s="81">
        <v>0</v>
      </c>
      <c r="F98" s="75">
        <f>E98*D98</f>
        <v>0</v>
      </c>
    </row>
    <row r="100" spans="1:6" ht="72" x14ac:dyDescent="0.2">
      <c r="A100" s="51" t="s">
        <v>140</v>
      </c>
      <c r="B100" s="114" t="s">
        <v>158</v>
      </c>
      <c r="C100" s="48" t="s">
        <v>8</v>
      </c>
      <c r="D100" s="74">
        <v>2</v>
      </c>
      <c r="E100" s="81">
        <v>0</v>
      </c>
      <c r="F100" s="75">
        <f>E100*D100</f>
        <v>0</v>
      </c>
    </row>
    <row r="101" spans="1:6" x14ac:dyDescent="0.2">
      <c r="B101" s="118" t="s">
        <v>150</v>
      </c>
    </row>
    <row r="102" spans="1:6" ht="203.25" customHeight="1" x14ac:dyDescent="0.2">
      <c r="B102" s="114" t="s">
        <v>175</v>
      </c>
    </row>
    <row r="103" spans="1:6" s="115" customFormat="1" x14ac:dyDescent="0.2">
      <c r="A103" s="51"/>
      <c r="B103" s="114"/>
      <c r="C103" s="48"/>
      <c r="D103" s="74"/>
      <c r="E103" s="81"/>
      <c r="F103" s="75"/>
    </row>
    <row r="104" spans="1:6" ht="60" x14ac:dyDescent="0.2">
      <c r="A104" s="51" t="s">
        <v>178</v>
      </c>
      <c r="B104" s="169" t="s">
        <v>200</v>
      </c>
      <c r="C104" s="48" t="s">
        <v>8</v>
      </c>
      <c r="D104" s="74">
        <v>4</v>
      </c>
      <c r="E104" s="81">
        <v>0</v>
      </c>
      <c r="F104" s="75">
        <f>E104*D104</f>
        <v>0</v>
      </c>
    </row>
    <row r="105" spans="1:6" x14ac:dyDescent="0.2">
      <c r="B105" s="167"/>
    </row>
    <row r="106" spans="1:6" ht="12.75" thickBot="1" x14ac:dyDescent="0.25">
      <c r="A106" s="156"/>
      <c r="B106" s="157" t="s">
        <v>142</v>
      </c>
      <c r="C106" s="156"/>
      <c r="D106" s="158"/>
      <c r="E106" s="165"/>
      <c r="F106" s="159">
        <f>SUM(F12:F104)</f>
        <v>0</v>
      </c>
    </row>
    <row r="107" spans="1:6" ht="12.75" thickTop="1" x14ac:dyDescent="0.2"/>
  </sheetData>
  <phoneticPr fontId="0" type="noConversion"/>
  <pageMargins left="0.78740157480314965" right="0.39370078740157483" top="0.59055118110236227" bottom="0.59055118110236227" header="0" footer="0"/>
  <pageSetup paperSize="9" orientation="portrait" r:id="rId1"/>
  <headerFooter>
    <oddHeader>&amp;L&amp;8&amp;A&amp;C&amp;8&amp;F&amp;R&amp;8&amp;G</oddHeader>
    <oddFooter>&amp;L&amp;8&amp;A&amp;C&amp;8 Vsebino posameznih postavk popisa ni dovoljeno spreminjati!&amp;R&amp;9Stran &amp;P</oddFooter>
  </headerFooter>
  <rowBreaks count="2" manualBreakCount="2">
    <brk id="20" max="16383" man="1"/>
    <brk id="9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naslovna stran</vt:lpstr>
      <vt:lpstr>notranja oprema</vt:lpstr>
      <vt:lpstr>zunanja premična oprema</vt:lpstr>
      <vt:lpstr>oprema za reševanje</vt:lpstr>
      <vt:lpstr>grafična oprema</vt:lpstr>
      <vt:lpstr>'zunanja premična oprema'!Področje_tiskanja</vt:lpstr>
      <vt:lpstr>'grafična oprema'!Tiskanje_naslovov</vt:lpstr>
      <vt:lpstr>'notranja oprema'!Tiskanje_naslovov</vt:lpstr>
      <vt:lpstr>'oprema za reševanje'!Tiskanje_naslovov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Uroš Jakopič</cp:lastModifiedBy>
  <cp:lastPrinted>2025-10-27T07:40:29Z</cp:lastPrinted>
  <dcterms:created xsi:type="dcterms:W3CDTF">1997-01-31T12:20:41Z</dcterms:created>
  <dcterms:modified xsi:type="dcterms:W3CDTF">2025-10-27T14:39:36Z</dcterms:modified>
</cp:coreProperties>
</file>